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2024" sheetId="3" r:id="rId1"/>
  </sheets>
  <definedNames>
    <definedName name="_xlnm.Print_Area" localSheetId="0">'2024'!$A$1:$M$49</definedName>
  </definedNames>
  <calcPr calcId="144525" iterate="1"/>
</workbook>
</file>

<file path=xl/calcChain.xml><?xml version="1.0" encoding="utf-8"?>
<calcChain xmlns="http://schemas.openxmlformats.org/spreadsheetml/2006/main">
  <c r="J49" i="3" l="1"/>
  <c r="H49" i="3"/>
  <c r="D49" i="3"/>
  <c r="C49" i="3"/>
  <c r="K48" i="3"/>
  <c r="I48" i="3"/>
  <c r="F48" i="3"/>
  <c r="G48" i="3" s="1"/>
  <c r="K47" i="3"/>
  <c r="I47" i="3"/>
  <c r="G47" i="3"/>
  <c r="F47" i="3"/>
  <c r="K46" i="3"/>
  <c r="I46" i="3"/>
  <c r="L46" i="3" s="1"/>
  <c r="F46" i="3"/>
  <c r="G46" i="3" s="1"/>
  <c r="M46" i="3" s="1"/>
  <c r="K45" i="3"/>
  <c r="I45" i="3"/>
  <c r="L45" i="3" s="1"/>
  <c r="F45" i="3"/>
  <c r="G45" i="3" s="1"/>
  <c r="K44" i="3"/>
  <c r="I44" i="3"/>
  <c r="F44" i="3"/>
  <c r="G44" i="3" s="1"/>
  <c r="K43" i="3"/>
  <c r="I43" i="3"/>
  <c r="L43" i="3" s="1"/>
  <c r="F43" i="3"/>
  <c r="G43" i="3" s="1"/>
  <c r="K42" i="3"/>
  <c r="I42" i="3"/>
  <c r="F42" i="3"/>
  <c r="G42" i="3" s="1"/>
  <c r="K41" i="3"/>
  <c r="I41" i="3"/>
  <c r="L41" i="3" s="1"/>
  <c r="F41" i="3"/>
  <c r="G41" i="3" s="1"/>
  <c r="M41" i="3" s="1"/>
  <c r="K40" i="3"/>
  <c r="I40" i="3"/>
  <c r="G40" i="3"/>
  <c r="F40" i="3"/>
  <c r="K39" i="3"/>
  <c r="I39" i="3"/>
  <c r="L39" i="3" s="1"/>
  <c r="F39" i="3"/>
  <c r="G39" i="3" s="1"/>
  <c r="K38" i="3"/>
  <c r="I38" i="3"/>
  <c r="F38" i="3"/>
  <c r="G38" i="3" s="1"/>
  <c r="K37" i="3"/>
  <c r="I37" i="3"/>
  <c r="L37" i="3" s="1"/>
  <c r="F37" i="3"/>
  <c r="G37" i="3" s="1"/>
  <c r="K36" i="3"/>
  <c r="I36" i="3"/>
  <c r="L36" i="3" s="1"/>
  <c r="G36" i="3"/>
  <c r="F36" i="3"/>
  <c r="L35" i="3"/>
  <c r="K35" i="3"/>
  <c r="I35" i="3"/>
  <c r="F35" i="3"/>
  <c r="G35" i="3" s="1"/>
  <c r="K34" i="3"/>
  <c r="I34" i="3"/>
  <c r="L34" i="3" s="1"/>
  <c r="F34" i="3"/>
  <c r="G34" i="3" s="1"/>
  <c r="K33" i="3"/>
  <c r="I33" i="3"/>
  <c r="L33" i="3" s="1"/>
  <c r="F33" i="3"/>
  <c r="G33" i="3" s="1"/>
  <c r="K32" i="3"/>
  <c r="I32" i="3"/>
  <c r="L32" i="3" s="1"/>
  <c r="F32" i="3"/>
  <c r="G32" i="3" s="1"/>
  <c r="M32" i="3" s="1"/>
  <c r="L31" i="3"/>
  <c r="K31" i="3"/>
  <c r="I31" i="3"/>
  <c r="F31" i="3"/>
  <c r="G31" i="3" s="1"/>
  <c r="K30" i="3"/>
  <c r="I30" i="3"/>
  <c r="L30" i="3" s="1"/>
  <c r="F30" i="3"/>
  <c r="G30" i="3" s="1"/>
  <c r="M30" i="3" s="1"/>
  <c r="K29" i="3"/>
  <c r="I29" i="3"/>
  <c r="L29" i="3" s="1"/>
  <c r="F29" i="3"/>
  <c r="G29" i="3" s="1"/>
  <c r="K28" i="3"/>
  <c r="I28" i="3"/>
  <c r="F28" i="3"/>
  <c r="G28" i="3" s="1"/>
  <c r="K27" i="3"/>
  <c r="I27" i="3"/>
  <c r="L27" i="3" s="1"/>
  <c r="F27" i="3"/>
  <c r="G27" i="3" s="1"/>
  <c r="K26" i="3"/>
  <c r="I26" i="3"/>
  <c r="F26" i="3"/>
  <c r="G26" i="3" s="1"/>
  <c r="K25" i="3"/>
  <c r="I25" i="3"/>
  <c r="L25" i="3" s="1"/>
  <c r="F25" i="3"/>
  <c r="G25" i="3" s="1"/>
  <c r="M25" i="3" s="1"/>
  <c r="K24" i="3"/>
  <c r="I24" i="3"/>
  <c r="G24" i="3"/>
  <c r="F24" i="3"/>
  <c r="K23" i="3"/>
  <c r="I23" i="3"/>
  <c r="L23" i="3" s="1"/>
  <c r="F23" i="3"/>
  <c r="G23" i="3" s="1"/>
  <c r="K22" i="3"/>
  <c r="I22" i="3"/>
  <c r="F22" i="3"/>
  <c r="G22" i="3" s="1"/>
  <c r="K21" i="3"/>
  <c r="I21" i="3"/>
  <c r="F21" i="3"/>
  <c r="G21" i="3" s="1"/>
  <c r="K20" i="3"/>
  <c r="I20" i="3"/>
  <c r="L20" i="3" s="1"/>
  <c r="G20" i="3"/>
  <c r="F20" i="3"/>
  <c r="L19" i="3"/>
  <c r="K19" i="3"/>
  <c r="I19" i="3"/>
  <c r="F19" i="3"/>
  <c r="G19" i="3" s="1"/>
  <c r="K18" i="3"/>
  <c r="I18" i="3"/>
  <c r="L18" i="3" s="1"/>
  <c r="F18" i="3"/>
  <c r="G18" i="3" s="1"/>
  <c r="K17" i="3"/>
  <c r="I17" i="3"/>
  <c r="L17" i="3" s="1"/>
  <c r="F17" i="3"/>
  <c r="G17" i="3" s="1"/>
  <c r="K16" i="3"/>
  <c r="I16" i="3"/>
  <c r="L16" i="3" s="1"/>
  <c r="F16" i="3"/>
  <c r="G16" i="3" s="1"/>
  <c r="M16" i="3" s="1"/>
  <c r="L15" i="3"/>
  <c r="K15" i="3"/>
  <c r="I15" i="3"/>
  <c r="F15" i="3"/>
  <c r="G15" i="3" s="1"/>
  <c r="K14" i="3"/>
  <c r="I14" i="3"/>
  <c r="L14" i="3" s="1"/>
  <c r="F14" i="3"/>
  <c r="G14" i="3" s="1"/>
  <c r="M14" i="3" s="1"/>
  <c r="K13" i="3"/>
  <c r="I13" i="3"/>
  <c r="L13" i="3" s="1"/>
  <c r="F13" i="3"/>
  <c r="G13" i="3" s="1"/>
  <c r="K12" i="3"/>
  <c r="I12" i="3"/>
  <c r="F12" i="3"/>
  <c r="G12" i="3" s="1"/>
  <c r="K11" i="3"/>
  <c r="I11" i="3"/>
  <c r="L11" i="3" s="1"/>
  <c r="F11" i="3"/>
  <c r="G11" i="3" s="1"/>
  <c r="K10" i="3"/>
  <c r="I10" i="3"/>
  <c r="F10" i="3"/>
  <c r="G10" i="3" s="1"/>
  <c r="K9" i="3"/>
  <c r="I9" i="3"/>
  <c r="L9" i="3" s="1"/>
  <c r="F9" i="3"/>
  <c r="G9" i="3" s="1"/>
  <c r="M9" i="3" s="1"/>
  <c r="K8" i="3"/>
  <c r="K49" i="3" s="1"/>
  <c r="I8" i="3"/>
  <c r="G8" i="3"/>
  <c r="F8" i="3"/>
  <c r="M28" i="3" l="1"/>
  <c r="M12" i="3"/>
  <c r="M19" i="3"/>
  <c r="M35" i="3"/>
  <c r="M37" i="3"/>
  <c r="L48" i="3"/>
  <c r="M48" i="3" s="1"/>
  <c r="M23" i="3"/>
  <c r="M39" i="3"/>
  <c r="L21" i="3"/>
  <c r="M21" i="3" s="1"/>
  <c r="F49" i="3"/>
  <c r="L10" i="3"/>
  <c r="M10" i="3" s="1"/>
  <c r="L12" i="3"/>
  <c r="M15" i="3"/>
  <c r="M17" i="3"/>
  <c r="L26" i="3"/>
  <c r="M26" i="3" s="1"/>
  <c r="L28" i="3"/>
  <c r="M31" i="3"/>
  <c r="M33" i="3"/>
  <c r="L42" i="3"/>
  <c r="M42" i="3" s="1"/>
  <c r="L44" i="3"/>
  <c r="M44" i="3" s="1"/>
  <c r="M22" i="3"/>
  <c r="M38" i="3"/>
  <c r="L8" i="3"/>
  <c r="L49" i="3" s="1"/>
  <c r="M11" i="3"/>
  <c r="M13" i="3"/>
  <c r="L22" i="3"/>
  <c r="L24" i="3"/>
  <c r="M24" i="3" s="1"/>
  <c r="M27" i="3"/>
  <c r="M29" i="3"/>
  <c r="L38" i="3"/>
  <c r="L40" i="3"/>
  <c r="M40" i="3" s="1"/>
  <c r="M43" i="3"/>
  <c r="M45" i="3"/>
  <c r="L47" i="3"/>
  <c r="M47" i="3" s="1"/>
  <c r="G49" i="3"/>
  <c r="M18" i="3"/>
  <c r="M20" i="3"/>
  <c r="M34" i="3"/>
  <c r="M36" i="3"/>
  <c r="I49" i="3"/>
  <c r="M8" i="3" l="1"/>
  <c r="M49" i="3" s="1"/>
</calcChain>
</file>

<file path=xl/sharedStrings.xml><?xml version="1.0" encoding="utf-8"?>
<sst xmlns="http://schemas.openxmlformats.org/spreadsheetml/2006/main" count="69" uniqueCount="62">
  <si>
    <t>№ п/п</t>
  </si>
  <si>
    <t>Расходы на оплату труда с начислениями</t>
  </si>
  <si>
    <t>Увеличение фонда оплаты труда на размер ежемесячной денежной компенсации на обеспечение книгоиздательской продукцией и периодическими изданиями</t>
  </si>
  <si>
    <t>Годовой фонд оплаты труда
(гр.3+гр.6)</t>
  </si>
  <si>
    <t xml:space="preserve">Расходы на приобретение учебных пособий, средств обучения, игр, игрушек (за исключением расходов на содержание зданий и коммунальных услуг) </t>
  </si>
  <si>
    <t>Размер субвенции 
(гр.7+гр.12)</t>
  </si>
  <si>
    <t xml:space="preserve"> Численность педагогических работников в муниципальных дошкольных образовательных организациях</t>
  </si>
  <si>
    <t>Размер компенсации в месяц на одного педагогического работника</t>
  </si>
  <si>
    <t>Сумма расходов 
(гр.4*гр.5* 1,302*12 /1000)</t>
  </si>
  <si>
    <t>Прогнозируемая численность воспитанников в дошкольных образовательных организациях (без учета малокомплектных организаций)</t>
  </si>
  <si>
    <t>Сумма расходов 
(из расчета 385 руб. в год на одного воспитанника)  
(гр.8*385/1000)</t>
  </si>
  <si>
    <t>Количество групп в малокомплектных дошкольных образовательных организациях</t>
  </si>
  <si>
    <t>Сумма расходов
(гр.9+гр.11)</t>
  </si>
  <si>
    <t>тыс. руб.</t>
  </si>
  <si>
    <t>человек</t>
  </si>
  <si>
    <t>рублей</t>
  </si>
  <si>
    <t>единиц</t>
  </si>
  <si>
    <t>Александрово-Гайский</t>
  </si>
  <si>
    <t>Аркадакский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</si>
  <si>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</si>
  <si>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</si>
  <si>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</si>
  <si>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</si>
  <si>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</si>
  <si>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</si>
  <si>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</si>
  <si>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</si>
  <si>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</si>
  <si>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</si>
  <si>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</si>
  <si>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</si>
  <si>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</si>
  <si>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</si>
  <si>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</si>
  <si>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</si>
  <si>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</si>
  <si>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</si>
  <si>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</si>
  <si>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</si>
  <si>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</si>
  <si>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</si>
  <si>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</si>
  <si>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</si>
  <si>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</si>
  <si>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</si>
  <si>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</si>
  <si>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</si>
  <si>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</si>
  <si>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</si>
  <si>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</si>
  <si>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</si>
  <si>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</si>
  <si>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</si>
  <si>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</si>
  <si>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г. Шиханы</t>
  </si>
  <si>
    <t>п. Михайловский</t>
  </si>
  <si>
    <t>ЗАТО Светлый</t>
  </si>
  <si>
    <t>Всего</t>
  </si>
  <si>
    <t>Наименование районов (городских округов) области</t>
  </si>
  <si>
    <t>Сумма расходов
(из расчета 3850 руб. в год на класс)  
(гр.10*385/1000)</t>
  </si>
  <si>
    <t>Аткарский</t>
  </si>
  <si>
    <t>Расчет распределения на 2024-2026  годы субвенции бюджетам муниципальных районов и городских округов области на финансовое обеспечение образовательной  деятельности муниципальных дошкольных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</si>
</sst>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(* #,##0.00_);_(* \(#,##0.00\);_(* &quot;-&quot;??_);_(@_)"/>
  </numFmts>
  <fonts count="3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PT Astra Serif"/>
      <family val="1"/>
      <charset val="204"/>
    </font>
    <font>
      <b/>
      <i/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1"/>
      <name val="PT Astra Serif"/>
      <family val="1"/>
      <charset val="204"/>
    </font>
    <font>
      <sz val="9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3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48" fontId="6" fillId="0" borderId="0">
      <protection locked="0"/>
    </xf>
    <xf numFmtId="0" fontId="5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1" fillId="0" borderId="0"/>
    <xf numFmtId="0" fontId="5" fillId="0" borderId="0">
      <protection locked="0"/>
    </xf>
    <xf numFmtId="0" fontId="5" fillId="0" borderId="8">
      <protection locked="0"/>
    </xf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7" borderId="9" applyNumberFormat="0" applyAlignment="0" applyProtection="0"/>
    <xf numFmtId="0" fontId="9" fillId="20" borderId="10" applyNumberFormat="0" applyAlignment="0" applyProtection="0"/>
    <xf numFmtId="0" fontId="10" fillId="20" borderId="9" applyNumberFormat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4" applyNumberFormat="0" applyFill="0" applyAlignment="0" applyProtection="0"/>
    <xf numFmtId="0" fontId="15" fillId="21" borderId="15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6" applyNumberFormat="0" applyFont="0" applyAlignment="0" applyProtection="0"/>
    <xf numFmtId="0" fontId="20" fillId="0" borderId="17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3" fillId="4" borderId="0" applyNumberFormat="0" applyBorder="0" applyAlignment="0" applyProtection="0"/>
    <xf numFmtId="0" fontId="1" fillId="0" borderId="0"/>
  </cellStyleXfs>
  <cellXfs count="56">
    <xf numFmtId="0" fontId="0" fillId="0" borderId="0" xfId="0"/>
    <xf numFmtId="0" fontId="24" fillId="0" borderId="0" xfId="1" applyFont="1" applyFill="1"/>
    <xf numFmtId="0" fontId="25" fillId="0" borderId="0" xfId="2" applyFont="1" applyFill="1"/>
    <xf numFmtId="0" fontId="24" fillId="24" borderId="0" xfId="0" applyFont="1" applyFill="1"/>
    <xf numFmtId="165" fontId="24" fillId="24" borderId="0" xfId="0" applyNumberFormat="1" applyFont="1" applyFill="1"/>
    <xf numFmtId="0" fontId="24" fillId="24" borderId="0" xfId="0" applyFont="1" applyFill="1" applyAlignment="1">
      <alignment horizontal="right" wrapText="1"/>
    </xf>
    <xf numFmtId="0" fontId="24" fillId="24" borderId="0" xfId="0" applyFont="1" applyFill="1" applyAlignment="1">
      <alignment horizontal="right"/>
    </xf>
    <xf numFmtId="0" fontId="27" fillId="0" borderId="0" xfId="1" applyFont="1" applyFill="1"/>
    <xf numFmtId="0" fontId="28" fillId="0" borderId="0" xfId="2" applyFont="1" applyFill="1"/>
    <xf numFmtId="0" fontId="29" fillId="24" borderId="0" xfId="0" applyFont="1" applyFill="1"/>
    <xf numFmtId="165" fontId="29" fillId="24" borderId="0" xfId="0" applyNumberFormat="1" applyFont="1" applyFill="1"/>
    <xf numFmtId="165" fontId="30" fillId="24" borderId="2" xfId="4" applyNumberFormat="1" applyFont="1" applyFill="1" applyBorder="1" applyAlignment="1">
      <alignment horizontal="center" vertical="center" wrapText="1"/>
    </xf>
    <xf numFmtId="0" fontId="30" fillId="24" borderId="2" xfId="4" applyFont="1" applyFill="1" applyBorder="1" applyAlignment="1">
      <alignment horizontal="center" vertical="center" wrapText="1"/>
    </xf>
    <xf numFmtId="0" fontId="30" fillId="24" borderId="5" xfId="4" applyFont="1" applyFill="1" applyBorder="1" applyAlignment="1">
      <alignment horizontal="center" vertical="center" wrapText="1"/>
    </xf>
    <xf numFmtId="0" fontId="30" fillId="24" borderId="7" xfId="4" applyFont="1" applyFill="1" applyBorder="1" applyAlignment="1">
      <alignment horizontal="center" vertical="center" wrapText="1"/>
    </xf>
    <xf numFmtId="165" fontId="30" fillId="24" borderId="7" xfId="4" applyNumberFormat="1" applyFont="1" applyFill="1" applyBorder="1" applyAlignment="1">
      <alignment horizontal="center" vertical="center" wrapText="1"/>
    </xf>
    <xf numFmtId="0" fontId="30" fillId="0" borderId="7" xfId="3" applyFont="1" applyFill="1" applyBorder="1" applyAlignment="1">
      <alignment horizontal="center" wrapText="1"/>
    </xf>
    <xf numFmtId="0" fontId="30" fillId="0" borderId="7" xfId="4" applyFont="1" applyFill="1" applyBorder="1" applyAlignment="1">
      <alignment horizontal="center" wrapText="1"/>
    </xf>
    <xf numFmtId="0" fontId="30" fillId="24" borderId="7" xfId="4" applyFont="1" applyFill="1" applyBorder="1" applyAlignment="1">
      <alignment horizontal="center" wrapText="1"/>
    </xf>
    <xf numFmtId="165" fontId="30" fillId="24" borderId="7" xfId="4" applyNumberFormat="1" applyFont="1" applyFill="1" applyBorder="1" applyAlignment="1">
      <alignment horizontal="center" wrapText="1"/>
    </xf>
    <xf numFmtId="3" fontId="31" fillId="0" borderId="2" xfId="5" applyNumberFormat="1" applyFont="1" applyFill="1" applyBorder="1" applyAlignment="1">
      <alignment wrapText="1"/>
    </xf>
    <xf numFmtId="165" fontId="31" fillId="24" borderId="7" xfId="5" applyNumberFormat="1" applyFont="1" applyFill="1" applyBorder="1" applyAlignment="1">
      <alignment wrapText="1"/>
    </xf>
    <xf numFmtId="0" fontId="31" fillId="0" borderId="2" xfId="3" applyFont="1" applyFill="1" applyBorder="1" applyAlignment="1">
      <alignment wrapText="1"/>
    </xf>
    <xf numFmtId="0" fontId="31" fillId="0" borderId="2" xfId="2" applyFont="1" applyFill="1" applyBorder="1" applyAlignment="1">
      <alignment wrapText="1"/>
    </xf>
    <xf numFmtId="0" fontId="32" fillId="0" borderId="2" xfId="3" applyFont="1" applyFill="1" applyBorder="1" applyAlignment="1">
      <alignment wrapText="1"/>
    </xf>
    <xf numFmtId="165" fontId="32" fillId="24" borderId="7" xfId="5" applyNumberFormat="1" applyFont="1" applyFill="1" applyBorder="1" applyAlignment="1">
      <alignment wrapText="1"/>
    </xf>
    <xf numFmtId="0" fontId="27" fillId="0" borderId="0" xfId="3" applyFont="1" applyFill="1" applyAlignment="1">
      <alignment horizontal="center" vertical="center" wrapText="1"/>
    </xf>
    <xf numFmtId="0" fontId="27" fillId="0" borderId="0" xfId="3" applyFont="1" applyFill="1"/>
    <xf numFmtId="0" fontId="26" fillId="24" borderId="0" xfId="0" applyFont="1" applyFill="1" applyAlignment="1">
      <alignment horizontal="center" vertical="center" wrapText="1"/>
    </xf>
    <xf numFmtId="0" fontId="30" fillId="0" borderId="1" xfId="3" applyFont="1" applyFill="1" applyBorder="1" applyAlignment="1">
      <alignment horizontal="center" vertical="center" wrapText="1"/>
    </xf>
    <xf numFmtId="0" fontId="30" fillId="0" borderId="6" xfId="3" applyFont="1" applyFill="1" applyBorder="1" applyAlignment="1">
      <alignment horizontal="center" vertical="center" wrapText="1"/>
    </xf>
    <xf numFmtId="0" fontId="30" fillId="0" borderId="7" xfId="3" applyFont="1" applyFill="1" applyBorder="1" applyAlignment="1">
      <alignment horizontal="center" vertical="center" wrapText="1"/>
    </xf>
    <xf numFmtId="0" fontId="30" fillId="0" borderId="1" xfId="4" applyFont="1" applyFill="1" applyBorder="1" applyAlignment="1">
      <alignment horizontal="center" vertical="center" wrapText="1"/>
    </xf>
    <xf numFmtId="0" fontId="30" fillId="0" borderId="6" xfId="4" applyFont="1" applyFill="1" applyBorder="1" applyAlignment="1">
      <alignment horizontal="center" vertical="center" wrapText="1"/>
    </xf>
    <xf numFmtId="0" fontId="30" fillId="0" borderId="7" xfId="4" applyFont="1" applyFill="1" applyBorder="1" applyAlignment="1">
      <alignment horizontal="center" vertical="center" wrapText="1"/>
    </xf>
    <xf numFmtId="0" fontId="30" fillId="24" borderId="2" xfId="4" applyFont="1" applyFill="1" applyBorder="1" applyAlignment="1">
      <alignment horizontal="center" vertical="center" wrapText="1"/>
    </xf>
    <xf numFmtId="0" fontId="30" fillId="24" borderId="2" xfId="0" applyFont="1" applyFill="1" applyBorder="1" applyAlignment="1">
      <alignment horizontal="center" vertical="center" wrapText="1"/>
    </xf>
    <xf numFmtId="0" fontId="30" fillId="24" borderId="3" xfId="0" applyFont="1" applyFill="1" applyBorder="1" applyAlignment="1">
      <alignment horizontal="center" vertical="center" wrapText="1"/>
    </xf>
    <xf numFmtId="0" fontId="30" fillId="24" borderId="4" xfId="0" applyFont="1" applyFill="1" applyBorder="1" applyAlignment="1">
      <alignment horizontal="center" vertical="center" wrapText="1"/>
    </xf>
    <xf numFmtId="0" fontId="30" fillId="24" borderId="5" xfId="0" applyFont="1" applyFill="1" applyBorder="1" applyAlignment="1">
      <alignment horizontal="center" vertical="center" wrapText="1"/>
    </xf>
    <xf numFmtId="0" fontId="24" fillId="0" borderId="0" xfId="0" applyFont="1" applyFill="1"/>
    <xf numFmtId="164" fontId="24" fillId="0" borderId="0" xfId="0" applyNumberFormat="1" applyFont="1" applyFill="1"/>
    <xf numFmtId="0" fontId="26" fillId="0" borderId="0" xfId="0" applyFont="1" applyFill="1"/>
    <xf numFmtId="164" fontId="26" fillId="0" borderId="0" xfId="0" applyNumberFormat="1" applyFont="1" applyFill="1"/>
    <xf numFmtId="0" fontId="29" fillId="0" borderId="0" xfId="0" applyFont="1" applyFill="1"/>
    <xf numFmtId="164" fontId="29" fillId="0" borderId="0" xfId="0" applyNumberFormat="1" applyFont="1" applyFill="1"/>
    <xf numFmtId="0" fontId="30" fillId="24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164" fontId="30" fillId="0" borderId="0" xfId="0" applyNumberFormat="1" applyFont="1" applyFill="1"/>
    <xf numFmtId="0" fontId="30" fillId="24" borderId="7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/>
    </xf>
    <xf numFmtId="164" fontId="30" fillId="0" borderId="0" xfId="0" applyNumberFormat="1" applyFont="1" applyFill="1" applyAlignment="1">
      <alignment horizontal="center"/>
    </xf>
    <xf numFmtId="165" fontId="29" fillId="0" borderId="0" xfId="0" applyNumberFormat="1" applyFont="1" applyFill="1"/>
    <xf numFmtId="0" fontId="33" fillId="0" borderId="0" xfId="0" applyFont="1" applyFill="1"/>
    <xf numFmtId="165" fontId="33" fillId="0" borderId="0" xfId="0" applyNumberFormat="1" applyFont="1" applyFill="1"/>
    <xf numFmtId="164" fontId="33" fillId="0" borderId="0" xfId="0" applyNumberFormat="1" applyFont="1" applyFill="1"/>
  </cellXfs>
  <cellStyles count="7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Comma" xfId="24"/>
    <cellStyle name="Currency" xfId="25"/>
    <cellStyle name="Date" xfId="26"/>
    <cellStyle name="F2" xfId="27"/>
    <cellStyle name="F3" xfId="28"/>
    <cellStyle name="F4" xfId="29"/>
    <cellStyle name="F5" xfId="30"/>
    <cellStyle name="F6" xfId="31"/>
    <cellStyle name="F7" xfId="32"/>
    <cellStyle name="F8" xfId="33"/>
    <cellStyle name="Fixed" xfId="34"/>
    <cellStyle name="Heading1" xfId="35"/>
    <cellStyle name="Heading2" xfId="36"/>
    <cellStyle name="Normal_1. Свод по школамNEW" xfId="37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Заголовок 1 2" xfId="49"/>
    <cellStyle name="Заголовок 2 2" xfId="50"/>
    <cellStyle name="Заголовок 3 2" xfId="51"/>
    <cellStyle name="Заголовок 4 2" xfId="52"/>
    <cellStyle name="Итог 2" xfId="53"/>
    <cellStyle name="Контрольная ячейка 2" xfId="54"/>
    <cellStyle name="Название 2" xfId="55"/>
    <cellStyle name="Нейтральный 2" xfId="56"/>
    <cellStyle name="Обычный" xfId="0" builtinId="0"/>
    <cellStyle name="Обычный 10" xfId="2"/>
    <cellStyle name="Обычный 11" xfId="1"/>
    <cellStyle name="Обычный 13" xfId="72"/>
    <cellStyle name="Обычный 2" xfId="57"/>
    <cellStyle name="Обычный 3" xfId="5"/>
    <cellStyle name="Обычный 4" xfId="58"/>
    <cellStyle name="Обычный 5" xfId="59"/>
    <cellStyle name="Обычный 6" xfId="60"/>
    <cellStyle name="Обычный 7" xfId="61"/>
    <cellStyle name="Обычный 8" xfId="62"/>
    <cellStyle name="Обычный 9" xfId="63"/>
    <cellStyle name="Обычный_Лист1 2 2" xfId="3"/>
    <cellStyle name="Обычный_Расчет з.п. бюджет 2 2" xfId="4"/>
    <cellStyle name="Плохой 2" xfId="64"/>
    <cellStyle name="Пояснение 2" xfId="65"/>
    <cellStyle name="Примечание 2" xfId="66"/>
    <cellStyle name="Связанная ячейка 2" xfId="67"/>
    <cellStyle name="Стиль 1" xfId="68"/>
    <cellStyle name="Текст предупреждения 2" xfId="69"/>
    <cellStyle name="Финансовый 2" xfId="70"/>
    <cellStyle name="Хороший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0"/>
  <sheetViews>
    <sheetView showZeros="0" tabSelected="1" view="pageBreakPreview" zoomScale="85" zoomScaleNormal="80" zoomScaleSheetLayoutView="85" workbookViewId="0">
      <pane xSplit="2" ySplit="7" topLeftCell="C8" activePane="bottomRight" state="frozen"/>
      <selection activeCell="F4" sqref="F4"/>
      <selection pane="topRight" activeCell="F4" sqref="F4"/>
      <selection pane="bottomLeft" activeCell="F4" sqref="F4"/>
      <selection pane="bottomRight" activeCell="Q18" sqref="Q18"/>
    </sheetView>
  </sheetViews>
  <sheetFormatPr defaultColWidth="9.140625" defaultRowHeight="15" x14ac:dyDescent="0.25"/>
  <cols>
    <col min="1" max="1" width="4.42578125" style="44" customWidth="1"/>
    <col min="2" max="2" width="28.7109375" style="44" customWidth="1"/>
    <col min="3" max="3" width="16.140625" style="9" customWidth="1"/>
    <col min="4" max="4" width="16" style="10" customWidth="1"/>
    <col min="5" max="5" width="14.85546875" style="9" customWidth="1"/>
    <col min="6" max="6" width="13.140625" style="9" customWidth="1"/>
    <col min="7" max="7" width="15" style="9" customWidth="1"/>
    <col min="8" max="8" width="21.28515625" style="9" customWidth="1"/>
    <col min="9" max="9" width="16.28515625" style="9" customWidth="1"/>
    <col min="10" max="10" width="17.140625" style="9" customWidth="1"/>
    <col min="11" max="13" width="16" style="9" customWidth="1"/>
    <col min="14" max="14" width="12.7109375" style="44" customWidth="1"/>
    <col min="15" max="15" width="9.7109375" style="44" bestFit="1" customWidth="1"/>
    <col min="16" max="16" width="9.140625" style="44"/>
    <col min="17" max="18" width="11.28515625" style="45" bestFit="1" customWidth="1"/>
    <col min="19" max="16384" width="9.140625" style="44"/>
  </cols>
  <sheetData>
    <row r="1" spans="1:18" s="40" customFormat="1" ht="19.5" x14ac:dyDescent="0.35">
      <c r="A1" s="1"/>
      <c r="B1" s="2"/>
      <c r="C1" s="3"/>
      <c r="D1" s="4"/>
      <c r="E1" s="3"/>
      <c r="F1" s="3"/>
      <c r="G1" s="3"/>
      <c r="H1" s="3"/>
      <c r="I1" s="3"/>
      <c r="J1" s="3"/>
      <c r="K1" s="3"/>
      <c r="L1" s="5"/>
      <c r="M1" s="6"/>
      <c r="Q1" s="41"/>
      <c r="R1" s="41"/>
    </row>
    <row r="2" spans="1:18" s="42" customFormat="1" ht="35.25" customHeight="1" x14ac:dyDescent="0.3">
      <c r="A2" s="28" t="s">
        <v>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Q2" s="43"/>
      <c r="R2" s="43"/>
    </row>
    <row r="3" spans="1:18" x14ac:dyDescent="0.25">
      <c r="A3" s="7"/>
      <c r="B3" s="8"/>
    </row>
    <row r="4" spans="1:18" s="47" customFormat="1" ht="66" customHeight="1" x14ac:dyDescent="0.2">
      <c r="A4" s="29" t="s">
        <v>0</v>
      </c>
      <c r="B4" s="32" t="s">
        <v>58</v>
      </c>
      <c r="C4" s="35" t="s">
        <v>1</v>
      </c>
      <c r="D4" s="36" t="s">
        <v>2</v>
      </c>
      <c r="E4" s="36"/>
      <c r="F4" s="36"/>
      <c r="G4" s="35" t="s">
        <v>3</v>
      </c>
      <c r="H4" s="37" t="s">
        <v>4</v>
      </c>
      <c r="I4" s="38"/>
      <c r="J4" s="38"/>
      <c r="K4" s="38"/>
      <c r="L4" s="39"/>
      <c r="M4" s="46" t="s">
        <v>5</v>
      </c>
      <c r="Q4" s="48"/>
      <c r="R4" s="48"/>
    </row>
    <row r="5" spans="1:18" s="47" customFormat="1" ht="102.75" customHeight="1" x14ac:dyDescent="0.2">
      <c r="A5" s="30"/>
      <c r="B5" s="33"/>
      <c r="C5" s="35"/>
      <c r="D5" s="11" t="s">
        <v>6</v>
      </c>
      <c r="E5" s="12" t="s">
        <v>7</v>
      </c>
      <c r="F5" s="12" t="s">
        <v>8</v>
      </c>
      <c r="G5" s="35"/>
      <c r="H5" s="13" t="s">
        <v>9</v>
      </c>
      <c r="I5" s="12" t="s">
        <v>10</v>
      </c>
      <c r="J5" s="13" t="s">
        <v>11</v>
      </c>
      <c r="K5" s="12" t="s">
        <v>59</v>
      </c>
      <c r="L5" s="12" t="s">
        <v>12</v>
      </c>
      <c r="M5" s="49"/>
      <c r="Q5" s="48"/>
      <c r="R5" s="48"/>
    </row>
    <row r="6" spans="1:18" s="47" customFormat="1" ht="12" x14ac:dyDescent="0.2">
      <c r="A6" s="31"/>
      <c r="B6" s="34"/>
      <c r="C6" s="14" t="s">
        <v>13</v>
      </c>
      <c r="D6" s="15" t="s">
        <v>14</v>
      </c>
      <c r="E6" s="14" t="s">
        <v>15</v>
      </c>
      <c r="F6" s="14" t="s">
        <v>13</v>
      </c>
      <c r="G6" s="14" t="s">
        <v>13</v>
      </c>
      <c r="H6" s="14" t="s">
        <v>14</v>
      </c>
      <c r="I6" s="14" t="s">
        <v>13</v>
      </c>
      <c r="J6" s="14" t="s">
        <v>16</v>
      </c>
      <c r="K6" s="14" t="s">
        <v>13</v>
      </c>
      <c r="L6" s="14" t="s">
        <v>13</v>
      </c>
      <c r="M6" s="14" t="s">
        <v>13</v>
      </c>
      <c r="Q6" s="48"/>
      <c r="R6" s="48"/>
    </row>
    <row r="7" spans="1:18" s="50" customFormat="1" ht="12" x14ac:dyDescent="0.2">
      <c r="A7" s="16">
        <v>1</v>
      </c>
      <c r="B7" s="17">
        <v>2</v>
      </c>
      <c r="C7" s="18">
        <v>3</v>
      </c>
      <c r="D7" s="19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Q7" s="51"/>
      <c r="R7" s="51"/>
    </row>
    <row r="8" spans="1:18" ht="15.75" x14ac:dyDescent="0.25">
      <c r="A8" s="20">
        <v>1</v>
      </c>
      <c r="B8" s="20" t="s">
        <v>17</v>
      </c>
      <c r="C8" s="21">
        <v>25750.2</v>
      </c>
      <c r="D8" s="21">
        <v>35</v>
      </c>
      <c r="E8" s="21">
        <v>100</v>
      </c>
      <c r="F8" s="21">
        <f>ROUND(D8*E8*12*1.302/1000,1)</f>
        <v>54.7</v>
      </c>
      <c r="G8" s="21">
        <f>F8+C8</f>
        <v>25804.9</v>
      </c>
      <c r="H8" s="21">
        <v>413</v>
      </c>
      <c r="I8" s="21">
        <f>ROUND(H8*385/1000,1)</f>
        <v>159</v>
      </c>
      <c r="J8" s="21">
        <v>0</v>
      </c>
      <c r="K8" s="21">
        <f>ROUND(J8*3850/1000,1)</f>
        <v>0</v>
      </c>
      <c r="L8" s="21">
        <f t="shared" ref="L8:L48" si="0">I8+K8</f>
        <v>159</v>
      </c>
      <c r="M8" s="21">
        <f>L8+G8</f>
        <v>25963.9</v>
      </c>
      <c r="O8" s="52"/>
    </row>
    <row r="9" spans="1:18" ht="15.75" x14ac:dyDescent="0.25">
      <c r="A9" s="20">
        <v>2</v>
      </c>
      <c r="B9" s="20" t="s">
        <v>18</v>
      </c>
      <c r="C9" s="21">
        <v>28472.2</v>
      </c>
      <c r="D9" s="21">
        <v>55</v>
      </c>
      <c r="E9" s="21">
        <v>100</v>
      </c>
      <c r="F9" s="21">
        <f t="shared" ref="F9:F48" si="1">ROUND(D9*E9*12*1.302/1000,1)</f>
        <v>85.9</v>
      </c>
      <c r="G9" s="21">
        <f t="shared" ref="G9:G48" si="2">F9+C9</f>
        <v>28558.100000000002</v>
      </c>
      <c r="H9" s="21">
        <v>503</v>
      </c>
      <c r="I9" s="21">
        <f t="shared" ref="I9:I32" si="3">ROUND(H9*385/1000,1)</f>
        <v>193.7</v>
      </c>
      <c r="J9" s="21">
        <v>2</v>
      </c>
      <c r="K9" s="21">
        <f t="shared" ref="K9:K48" si="4">ROUND(J9*3850/1000,1)</f>
        <v>7.7</v>
      </c>
      <c r="L9" s="21">
        <f t="shared" si="0"/>
        <v>201.39999999999998</v>
      </c>
      <c r="M9" s="21">
        <f>G9+L9</f>
        <v>28759.500000000004</v>
      </c>
      <c r="O9" s="52"/>
    </row>
    <row r="10" spans="1:18" ht="15.75" x14ac:dyDescent="0.25">
      <c r="A10" s="20">
        <v>3</v>
      </c>
      <c r="B10" s="20" t="s">
        <v>60</v>
      </c>
      <c r="C10" s="21">
        <v>0</v>
      </c>
      <c r="D10" s="21">
        <v>0</v>
      </c>
      <c r="E10" s="21">
        <v>100</v>
      </c>
      <c r="F10" s="21">
        <f t="shared" si="1"/>
        <v>0</v>
      </c>
      <c r="G10" s="21">
        <f t="shared" si="2"/>
        <v>0</v>
      </c>
      <c r="H10" s="21">
        <v>0</v>
      </c>
      <c r="I10" s="21">
        <f t="shared" si="3"/>
        <v>0</v>
      </c>
      <c r="J10" s="21">
        <v>0</v>
      </c>
      <c r="K10" s="21">
        <f t="shared" si="4"/>
        <v>0</v>
      </c>
      <c r="L10" s="21">
        <f t="shared" si="0"/>
        <v>0</v>
      </c>
      <c r="M10" s="21">
        <f t="shared" ref="M10:M48" si="5">G10+L10</f>
        <v>0</v>
      </c>
      <c r="O10" s="52"/>
    </row>
    <row r="11" spans="1:18" ht="15.75" x14ac:dyDescent="0.25">
      <c r="A11" s="20">
        <v>4</v>
      </c>
      <c r="B11" s="20" t="s">
        <v>19</v>
      </c>
      <c r="C11" s="21">
        <v>54190.3</v>
      </c>
      <c r="D11" s="21">
        <v>85.8</v>
      </c>
      <c r="E11" s="21">
        <v>100</v>
      </c>
      <c r="F11" s="21">
        <f t="shared" si="1"/>
        <v>134.1</v>
      </c>
      <c r="G11" s="21">
        <f t="shared" si="2"/>
        <v>54324.4</v>
      </c>
      <c r="H11" s="21">
        <v>679</v>
      </c>
      <c r="I11" s="21">
        <f t="shared" si="3"/>
        <v>261.39999999999998</v>
      </c>
      <c r="J11" s="21">
        <v>5</v>
      </c>
      <c r="K11" s="21">
        <f t="shared" si="4"/>
        <v>19.3</v>
      </c>
      <c r="L11" s="21">
        <f t="shared" si="0"/>
        <v>280.7</v>
      </c>
      <c r="M11" s="21">
        <f>G11+L11</f>
        <v>54605.1</v>
      </c>
      <c r="O11" s="52"/>
    </row>
    <row r="12" spans="1:18" ht="15.75" x14ac:dyDescent="0.25">
      <c r="A12" s="20">
        <v>5</v>
      </c>
      <c r="B12" s="20" t="s">
        <v>20</v>
      </c>
      <c r="C12" s="21">
        <v>594921.5</v>
      </c>
      <c r="D12" s="21">
        <v>1007.3</v>
      </c>
      <c r="E12" s="21">
        <v>100</v>
      </c>
      <c r="F12" s="21">
        <f t="shared" si="1"/>
        <v>1573.8</v>
      </c>
      <c r="G12" s="21">
        <f t="shared" si="2"/>
        <v>596495.30000000005</v>
      </c>
      <c r="H12" s="21">
        <v>7254</v>
      </c>
      <c r="I12" s="21">
        <f t="shared" si="3"/>
        <v>2792.8</v>
      </c>
      <c r="J12" s="21">
        <v>0</v>
      </c>
      <c r="K12" s="21">
        <f t="shared" si="4"/>
        <v>0</v>
      </c>
      <c r="L12" s="21">
        <f t="shared" si="0"/>
        <v>2792.8</v>
      </c>
      <c r="M12" s="21">
        <f t="shared" si="5"/>
        <v>599288.10000000009</v>
      </c>
      <c r="O12" s="52"/>
    </row>
    <row r="13" spans="1:18" ht="15.75" x14ac:dyDescent="0.25">
      <c r="A13" s="20">
        <v>6</v>
      </c>
      <c r="B13" s="20" t="s">
        <v>21</v>
      </c>
      <c r="C13" s="21">
        <v>199917.6</v>
      </c>
      <c r="D13" s="21">
        <v>365.6</v>
      </c>
      <c r="E13" s="21">
        <v>100</v>
      </c>
      <c r="F13" s="21">
        <f t="shared" si="1"/>
        <v>571.20000000000005</v>
      </c>
      <c r="G13" s="21">
        <f t="shared" si="2"/>
        <v>200488.80000000002</v>
      </c>
      <c r="H13" s="21">
        <v>2960</v>
      </c>
      <c r="I13" s="21">
        <f t="shared" si="3"/>
        <v>1139.5999999999999</v>
      </c>
      <c r="J13" s="21">
        <v>1</v>
      </c>
      <c r="K13" s="21">
        <f t="shared" si="4"/>
        <v>3.9</v>
      </c>
      <c r="L13" s="21">
        <f t="shared" si="0"/>
        <v>1143.5</v>
      </c>
      <c r="M13" s="21">
        <f t="shared" si="5"/>
        <v>201632.30000000002</v>
      </c>
      <c r="O13" s="52"/>
    </row>
    <row r="14" spans="1:18" ht="15.75" x14ac:dyDescent="0.25">
      <c r="A14" s="20">
        <v>7</v>
      </c>
      <c r="B14" s="20" t="s">
        <v>22</v>
      </c>
      <c r="C14" s="21">
        <v>16459.8</v>
      </c>
      <c r="D14" s="21">
        <v>30.3</v>
      </c>
      <c r="E14" s="21">
        <v>100</v>
      </c>
      <c r="F14" s="21">
        <f t="shared" si="1"/>
        <v>47.3</v>
      </c>
      <c r="G14" s="21">
        <f t="shared" si="2"/>
        <v>16507.099999999999</v>
      </c>
      <c r="H14" s="21">
        <v>242</v>
      </c>
      <c r="I14" s="21">
        <f t="shared" si="3"/>
        <v>93.2</v>
      </c>
      <c r="J14" s="21">
        <v>0</v>
      </c>
      <c r="K14" s="21">
        <f t="shared" si="4"/>
        <v>0</v>
      </c>
      <c r="L14" s="21">
        <f t="shared" si="0"/>
        <v>93.2</v>
      </c>
      <c r="M14" s="21">
        <f t="shared" si="5"/>
        <v>16600.3</v>
      </c>
      <c r="O14" s="52"/>
    </row>
    <row r="15" spans="1:18" ht="15.75" x14ac:dyDescent="0.25">
      <c r="A15" s="20">
        <v>8</v>
      </c>
      <c r="B15" s="20" t="s">
        <v>23</v>
      </c>
      <c r="C15" s="21">
        <v>202976.6</v>
      </c>
      <c r="D15" s="21">
        <v>349.2</v>
      </c>
      <c r="E15" s="21">
        <v>100</v>
      </c>
      <c r="F15" s="21">
        <f t="shared" si="1"/>
        <v>545.6</v>
      </c>
      <c r="G15" s="21">
        <f t="shared" si="2"/>
        <v>203522.2</v>
      </c>
      <c r="H15" s="21">
        <v>2261</v>
      </c>
      <c r="I15" s="21">
        <f t="shared" si="3"/>
        <v>870.5</v>
      </c>
      <c r="J15" s="21">
        <v>1</v>
      </c>
      <c r="K15" s="21">
        <f t="shared" si="4"/>
        <v>3.9</v>
      </c>
      <c r="L15" s="21">
        <f t="shared" si="0"/>
        <v>874.4</v>
      </c>
      <c r="M15" s="21">
        <f t="shared" si="5"/>
        <v>204396.6</v>
      </c>
      <c r="O15" s="52"/>
    </row>
    <row r="16" spans="1:18" ht="15.75" x14ac:dyDescent="0.25">
      <c r="A16" s="20">
        <v>9</v>
      </c>
      <c r="B16" s="20" t="s">
        <v>24</v>
      </c>
      <c r="C16" s="21">
        <v>20461.5</v>
      </c>
      <c r="D16" s="21">
        <v>26.8</v>
      </c>
      <c r="E16" s="21">
        <v>100</v>
      </c>
      <c r="F16" s="21">
        <f t="shared" si="1"/>
        <v>41.9</v>
      </c>
      <c r="G16" s="21">
        <f t="shared" si="2"/>
        <v>20503.400000000001</v>
      </c>
      <c r="H16" s="21">
        <v>217</v>
      </c>
      <c r="I16" s="21">
        <f t="shared" si="3"/>
        <v>83.5</v>
      </c>
      <c r="J16" s="21">
        <v>1</v>
      </c>
      <c r="K16" s="21">
        <f t="shared" si="4"/>
        <v>3.9</v>
      </c>
      <c r="L16" s="21">
        <f t="shared" si="0"/>
        <v>87.4</v>
      </c>
      <c r="M16" s="21">
        <f t="shared" si="5"/>
        <v>20590.800000000003</v>
      </c>
      <c r="O16" s="52"/>
    </row>
    <row r="17" spans="1:15" ht="15.75" x14ac:dyDescent="0.25">
      <c r="A17" s="20">
        <v>10</v>
      </c>
      <c r="B17" s="20" t="s">
        <v>25</v>
      </c>
      <c r="C17" s="21">
        <v>34322.6</v>
      </c>
      <c r="D17" s="21">
        <v>66.599999999999994</v>
      </c>
      <c r="E17" s="21">
        <v>100</v>
      </c>
      <c r="F17" s="21">
        <f t="shared" si="1"/>
        <v>104.1</v>
      </c>
      <c r="G17" s="21">
        <f t="shared" si="2"/>
        <v>34426.699999999997</v>
      </c>
      <c r="H17" s="21">
        <v>468</v>
      </c>
      <c r="I17" s="21">
        <f t="shared" si="3"/>
        <v>180.2</v>
      </c>
      <c r="J17" s="21">
        <v>1</v>
      </c>
      <c r="K17" s="21">
        <f t="shared" si="4"/>
        <v>3.9</v>
      </c>
      <c r="L17" s="21">
        <f t="shared" si="0"/>
        <v>184.1</v>
      </c>
      <c r="M17" s="21">
        <f t="shared" si="5"/>
        <v>34610.799999999996</v>
      </c>
      <c r="O17" s="52"/>
    </row>
    <row r="18" spans="1:15" ht="15.75" x14ac:dyDescent="0.25">
      <c r="A18" s="20">
        <v>11</v>
      </c>
      <c r="B18" s="20" t="s">
        <v>26</v>
      </c>
      <c r="C18" s="21">
        <v>22619.8</v>
      </c>
      <c r="D18" s="21">
        <v>29.6</v>
      </c>
      <c r="E18" s="21">
        <v>100</v>
      </c>
      <c r="F18" s="21">
        <f t="shared" si="1"/>
        <v>46.2</v>
      </c>
      <c r="G18" s="21">
        <f t="shared" si="2"/>
        <v>22666</v>
      </c>
      <c r="H18" s="21">
        <v>249</v>
      </c>
      <c r="I18" s="21">
        <f t="shared" si="3"/>
        <v>95.9</v>
      </c>
      <c r="J18" s="21">
        <v>2</v>
      </c>
      <c r="K18" s="21">
        <f t="shared" si="4"/>
        <v>7.7</v>
      </c>
      <c r="L18" s="21">
        <f t="shared" si="0"/>
        <v>103.60000000000001</v>
      </c>
      <c r="M18" s="21">
        <f t="shared" si="5"/>
        <v>22769.599999999999</v>
      </c>
      <c r="O18" s="52"/>
    </row>
    <row r="19" spans="1:15" ht="15.75" x14ac:dyDescent="0.25">
      <c r="A19" s="20">
        <v>12</v>
      </c>
      <c r="B19" s="20" t="s">
        <v>27</v>
      </c>
      <c r="C19" s="21">
        <v>25854.2</v>
      </c>
      <c r="D19" s="21">
        <v>30</v>
      </c>
      <c r="E19" s="21">
        <v>100</v>
      </c>
      <c r="F19" s="21">
        <f t="shared" si="1"/>
        <v>46.9</v>
      </c>
      <c r="G19" s="21">
        <f t="shared" si="2"/>
        <v>25901.100000000002</v>
      </c>
      <c r="H19" s="21">
        <v>360</v>
      </c>
      <c r="I19" s="21">
        <f t="shared" si="3"/>
        <v>138.6</v>
      </c>
      <c r="J19" s="21">
        <v>0</v>
      </c>
      <c r="K19" s="21">
        <f t="shared" si="4"/>
        <v>0</v>
      </c>
      <c r="L19" s="21">
        <f t="shared" si="0"/>
        <v>138.6</v>
      </c>
      <c r="M19" s="21">
        <f t="shared" si="5"/>
        <v>26039.7</v>
      </c>
      <c r="O19" s="52"/>
    </row>
    <row r="20" spans="1:15" ht="15.75" x14ac:dyDescent="0.25">
      <c r="A20" s="20">
        <v>13</v>
      </c>
      <c r="B20" s="20" t="s">
        <v>28</v>
      </c>
      <c r="C20" s="21">
        <v>71043.600000000006</v>
      </c>
      <c r="D20" s="21">
        <v>107.4</v>
      </c>
      <c r="E20" s="21">
        <v>100</v>
      </c>
      <c r="F20" s="21">
        <f t="shared" si="1"/>
        <v>167.8</v>
      </c>
      <c r="G20" s="21">
        <f t="shared" si="2"/>
        <v>71211.400000000009</v>
      </c>
      <c r="H20" s="21">
        <v>905</v>
      </c>
      <c r="I20" s="21">
        <f t="shared" si="3"/>
        <v>348.4</v>
      </c>
      <c r="J20" s="21">
        <v>0</v>
      </c>
      <c r="K20" s="21">
        <f t="shared" si="4"/>
        <v>0</v>
      </c>
      <c r="L20" s="21">
        <f t="shared" si="0"/>
        <v>348.4</v>
      </c>
      <c r="M20" s="21">
        <f t="shared" si="5"/>
        <v>71559.8</v>
      </c>
      <c r="O20" s="52"/>
    </row>
    <row r="21" spans="1:15" ht="15.75" x14ac:dyDescent="0.25">
      <c r="A21" s="20">
        <v>14</v>
      </c>
      <c r="B21" s="20" t="s">
        <v>29</v>
      </c>
      <c r="C21" s="21">
        <v>40654.6</v>
      </c>
      <c r="D21" s="21">
        <v>53</v>
      </c>
      <c r="E21" s="21">
        <v>100</v>
      </c>
      <c r="F21" s="21">
        <f t="shared" si="1"/>
        <v>82.8</v>
      </c>
      <c r="G21" s="21">
        <f t="shared" si="2"/>
        <v>40737.4</v>
      </c>
      <c r="H21" s="21">
        <v>408</v>
      </c>
      <c r="I21" s="21">
        <f t="shared" si="3"/>
        <v>157.1</v>
      </c>
      <c r="J21" s="21">
        <v>0</v>
      </c>
      <c r="K21" s="21">
        <f t="shared" si="4"/>
        <v>0</v>
      </c>
      <c r="L21" s="21">
        <f t="shared" si="0"/>
        <v>157.1</v>
      </c>
      <c r="M21" s="21">
        <f t="shared" si="5"/>
        <v>40894.5</v>
      </c>
      <c r="O21" s="52"/>
    </row>
    <row r="22" spans="1:15" ht="15.75" x14ac:dyDescent="0.25">
      <c r="A22" s="20">
        <v>15</v>
      </c>
      <c r="B22" s="20" t="s">
        <v>30</v>
      </c>
      <c r="C22" s="21">
        <v>33217.199999999997</v>
      </c>
      <c r="D22" s="21">
        <v>49.9</v>
      </c>
      <c r="E22" s="21">
        <v>100</v>
      </c>
      <c r="F22" s="21">
        <f t="shared" si="1"/>
        <v>78</v>
      </c>
      <c r="G22" s="21">
        <f t="shared" si="2"/>
        <v>33295.199999999997</v>
      </c>
      <c r="H22" s="21">
        <v>586</v>
      </c>
      <c r="I22" s="21">
        <f t="shared" si="3"/>
        <v>225.6</v>
      </c>
      <c r="J22" s="21">
        <v>0</v>
      </c>
      <c r="K22" s="21">
        <f t="shared" si="4"/>
        <v>0</v>
      </c>
      <c r="L22" s="21">
        <f t="shared" si="0"/>
        <v>225.6</v>
      </c>
      <c r="M22" s="21">
        <f t="shared" si="5"/>
        <v>33520.799999999996</v>
      </c>
      <c r="O22" s="52"/>
    </row>
    <row r="23" spans="1:15" ht="15.75" x14ac:dyDescent="0.25">
      <c r="A23" s="20">
        <v>16</v>
      </c>
      <c r="B23" s="20" t="s">
        <v>31</v>
      </c>
      <c r="C23" s="21">
        <v>59034.1</v>
      </c>
      <c r="D23" s="21">
        <v>90.7</v>
      </c>
      <c r="E23" s="21">
        <v>100</v>
      </c>
      <c r="F23" s="21">
        <f t="shared" si="1"/>
        <v>141.69999999999999</v>
      </c>
      <c r="G23" s="21">
        <f t="shared" si="2"/>
        <v>59175.799999999996</v>
      </c>
      <c r="H23" s="21">
        <v>849</v>
      </c>
      <c r="I23" s="21">
        <f t="shared" si="3"/>
        <v>326.89999999999998</v>
      </c>
      <c r="J23" s="21">
        <v>6</v>
      </c>
      <c r="K23" s="21">
        <f t="shared" si="4"/>
        <v>23.1</v>
      </c>
      <c r="L23" s="21">
        <f t="shared" si="0"/>
        <v>350</v>
      </c>
      <c r="M23" s="21">
        <f t="shared" si="5"/>
        <v>59525.799999999996</v>
      </c>
      <c r="O23" s="52"/>
    </row>
    <row r="24" spans="1:15" ht="15.75" x14ac:dyDescent="0.25">
      <c r="A24" s="20">
        <v>17</v>
      </c>
      <c r="B24" s="20" t="s">
        <v>32</v>
      </c>
      <c r="C24" s="21">
        <v>71462.2</v>
      </c>
      <c r="D24" s="21">
        <v>88.6</v>
      </c>
      <c r="E24" s="21">
        <v>100</v>
      </c>
      <c r="F24" s="21">
        <f t="shared" si="1"/>
        <v>138.4</v>
      </c>
      <c r="G24" s="21">
        <f t="shared" si="2"/>
        <v>71600.599999999991</v>
      </c>
      <c r="H24" s="21">
        <v>1036</v>
      </c>
      <c r="I24" s="21">
        <f t="shared" si="3"/>
        <v>398.9</v>
      </c>
      <c r="J24" s="21">
        <v>0</v>
      </c>
      <c r="K24" s="21">
        <f t="shared" si="4"/>
        <v>0</v>
      </c>
      <c r="L24" s="21">
        <f t="shared" si="0"/>
        <v>398.9</v>
      </c>
      <c r="M24" s="21">
        <f t="shared" si="5"/>
        <v>71999.499999999985</v>
      </c>
      <c r="O24" s="52"/>
    </row>
    <row r="25" spans="1:15" ht="15.75" x14ac:dyDescent="0.25">
      <c r="A25" s="20">
        <v>18</v>
      </c>
      <c r="B25" s="20" t="s">
        <v>33</v>
      </c>
      <c r="C25" s="21">
        <v>14436.3</v>
      </c>
      <c r="D25" s="21">
        <v>20.6</v>
      </c>
      <c r="E25" s="21">
        <v>100</v>
      </c>
      <c r="F25" s="21">
        <f t="shared" si="1"/>
        <v>32.200000000000003</v>
      </c>
      <c r="G25" s="21">
        <f t="shared" si="2"/>
        <v>14468.5</v>
      </c>
      <c r="H25" s="21">
        <v>228</v>
      </c>
      <c r="I25" s="21">
        <f t="shared" si="3"/>
        <v>87.8</v>
      </c>
      <c r="J25" s="21">
        <v>0</v>
      </c>
      <c r="K25" s="21">
        <f t="shared" si="4"/>
        <v>0</v>
      </c>
      <c r="L25" s="21">
        <f t="shared" si="0"/>
        <v>87.8</v>
      </c>
      <c r="M25" s="21">
        <f t="shared" si="5"/>
        <v>14556.3</v>
      </c>
      <c r="O25" s="52"/>
    </row>
    <row r="26" spans="1:15" ht="15.75" x14ac:dyDescent="0.25">
      <c r="A26" s="20">
        <v>19</v>
      </c>
      <c r="B26" s="20" t="s">
        <v>34</v>
      </c>
      <c r="C26" s="21">
        <v>23383.599999999999</v>
      </c>
      <c r="D26" s="21">
        <v>35.700000000000003</v>
      </c>
      <c r="E26" s="21">
        <v>100</v>
      </c>
      <c r="F26" s="21">
        <f t="shared" si="1"/>
        <v>55.8</v>
      </c>
      <c r="G26" s="21">
        <f t="shared" si="2"/>
        <v>23439.399999999998</v>
      </c>
      <c r="H26" s="21">
        <v>368</v>
      </c>
      <c r="I26" s="21">
        <f t="shared" si="3"/>
        <v>141.69999999999999</v>
      </c>
      <c r="J26" s="21">
        <v>0</v>
      </c>
      <c r="K26" s="21">
        <f t="shared" si="4"/>
        <v>0</v>
      </c>
      <c r="L26" s="21">
        <f t="shared" si="0"/>
        <v>141.69999999999999</v>
      </c>
      <c r="M26" s="21">
        <f t="shared" si="5"/>
        <v>23581.1</v>
      </c>
      <c r="O26" s="52"/>
    </row>
    <row r="27" spans="1:15" ht="15.75" x14ac:dyDescent="0.25">
      <c r="A27" s="20">
        <v>20</v>
      </c>
      <c r="B27" s="20" t="s">
        <v>35</v>
      </c>
      <c r="C27" s="21">
        <v>93950.3</v>
      </c>
      <c r="D27" s="21">
        <v>124.5</v>
      </c>
      <c r="E27" s="21">
        <v>100</v>
      </c>
      <c r="F27" s="21">
        <f t="shared" si="1"/>
        <v>194.5</v>
      </c>
      <c r="G27" s="21">
        <f t="shared" si="2"/>
        <v>94144.8</v>
      </c>
      <c r="H27" s="21">
        <v>1319</v>
      </c>
      <c r="I27" s="21">
        <f t="shared" si="3"/>
        <v>507.8</v>
      </c>
      <c r="J27" s="21">
        <v>0</v>
      </c>
      <c r="K27" s="21">
        <f t="shared" si="4"/>
        <v>0</v>
      </c>
      <c r="L27" s="21">
        <f t="shared" si="0"/>
        <v>507.8</v>
      </c>
      <c r="M27" s="21">
        <f t="shared" si="5"/>
        <v>94652.6</v>
      </c>
      <c r="O27" s="52"/>
    </row>
    <row r="28" spans="1:15" ht="15.75" x14ac:dyDescent="0.25">
      <c r="A28" s="20">
        <v>21</v>
      </c>
      <c r="B28" s="20" t="s">
        <v>36</v>
      </c>
      <c r="C28" s="21">
        <v>26194.3</v>
      </c>
      <c r="D28" s="21">
        <v>39.700000000000003</v>
      </c>
      <c r="E28" s="21">
        <v>100</v>
      </c>
      <c r="F28" s="21">
        <f t="shared" si="1"/>
        <v>62</v>
      </c>
      <c r="G28" s="21">
        <f t="shared" si="2"/>
        <v>26256.3</v>
      </c>
      <c r="H28" s="21">
        <v>235</v>
      </c>
      <c r="I28" s="21">
        <f t="shared" si="3"/>
        <v>90.5</v>
      </c>
      <c r="J28" s="21">
        <v>8</v>
      </c>
      <c r="K28" s="21">
        <f t="shared" si="4"/>
        <v>30.8</v>
      </c>
      <c r="L28" s="21">
        <f t="shared" si="0"/>
        <v>121.3</v>
      </c>
      <c r="M28" s="21">
        <f t="shared" si="5"/>
        <v>26377.599999999999</v>
      </c>
      <c r="O28" s="52"/>
    </row>
    <row r="29" spans="1:15" ht="15.75" x14ac:dyDescent="0.25">
      <c r="A29" s="20">
        <v>22</v>
      </c>
      <c r="B29" s="20" t="s">
        <v>37</v>
      </c>
      <c r="C29" s="21">
        <v>67849.3</v>
      </c>
      <c r="D29" s="21">
        <v>115.5</v>
      </c>
      <c r="E29" s="21">
        <v>100</v>
      </c>
      <c r="F29" s="21">
        <f t="shared" si="1"/>
        <v>180.5</v>
      </c>
      <c r="G29" s="21">
        <f t="shared" si="2"/>
        <v>68029.8</v>
      </c>
      <c r="H29" s="21">
        <v>934</v>
      </c>
      <c r="I29" s="21">
        <f t="shared" si="3"/>
        <v>359.6</v>
      </c>
      <c r="J29" s="21">
        <v>10</v>
      </c>
      <c r="K29" s="21">
        <f t="shared" si="4"/>
        <v>38.5</v>
      </c>
      <c r="L29" s="21">
        <f t="shared" si="0"/>
        <v>398.1</v>
      </c>
      <c r="M29" s="21">
        <f t="shared" si="5"/>
        <v>68427.900000000009</v>
      </c>
      <c r="O29" s="52"/>
    </row>
    <row r="30" spans="1:15" ht="15.75" x14ac:dyDescent="0.25">
      <c r="A30" s="20">
        <v>23</v>
      </c>
      <c r="B30" s="20" t="s">
        <v>38</v>
      </c>
      <c r="C30" s="21">
        <v>36096.199999999997</v>
      </c>
      <c r="D30" s="21">
        <v>49</v>
      </c>
      <c r="E30" s="21">
        <v>100</v>
      </c>
      <c r="F30" s="21">
        <f t="shared" si="1"/>
        <v>76.599999999999994</v>
      </c>
      <c r="G30" s="21">
        <f t="shared" si="2"/>
        <v>36172.799999999996</v>
      </c>
      <c r="H30" s="21">
        <v>586</v>
      </c>
      <c r="I30" s="21">
        <f t="shared" si="3"/>
        <v>225.6</v>
      </c>
      <c r="J30" s="21">
        <v>0</v>
      </c>
      <c r="K30" s="21">
        <f t="shared" si="4"/>
        <v>0</v>
      </c>
      <c r="L30" s="21">
        <f t="shared" si="0"/>
        <v>225.6</v>
      </c>
      <c r="M30" s="21">
        <f t="shared" si="5"/>
        <v>36398.399999999994</v>
      </c>
      <c r="O30" s="52"/>
    </row>
    <row r="31" spans="1:15" ht="15.75" x14ac:dyDescent="0.25">
      <c r="A31" s="20">
        <v>24</v>
      </c>
      <c r="B31" s="20" t="s">
        <v>39</v>
      </c>
      <c r="C31" s="21">
        <v>39719.300000000003</v>
      </c>
      <c r="D31" s="21">
        <v>53</v>
      </c>
      <c r="E31" s="21">
        <v>100</v>
      </c>
      <c r="F31" s="21">
        <f t="shared" si="1"/>
        <v>82.8</v>
      </c>
      <c r="G31" s="21">
        <f t="shared" si="2"/>
        <v>39802.100000000006</v>
      </c>
      <c r="H31" s="21">
        <v>533</v>
      </c>
      <c r="I31" s="21">
        <f t="shared" si="3"/>
        <v>205.2</v>
      </c>
      <c r="J31" s="21">
        <v>1</v>
      </c>
      <c r="K31" s="21">
        <f t="shared" si="4"/>
        <v>3.9</v>
      </c>
      <c r="L31" s="21">
        <f t="shared" si="0"/>
        <v>209.1</v>
      </c>
      <c r="M31" s="21">
        <f t="shared" si="5"/>
        <v>40011.200000000004</v>
      </c>
      <c r="O31" s="52"/>
    </row>
    <row r="32" spans="1:15" ht="15.75" x14ac:dyDescent="0.25">
      <c r="A32" s="20">
        <v>25</v>
      </c>
      <c r="B32" s="20" t="s">
        <v>40</v>
      </c>
      <c r="C32" s="21">
        <v>69750.5</v>
      </c>
      <c r="D32" s="21">
        <v>117.4</v>
      </c>
      <c r="E32" s="21">
        <v>100</v>
      </c>
      <c r="F32" s="21">
        <f t="shared" si="1"/>
        <v>183.4</v>
      </c>
      <c r="G32" s="21">
        <f t="shared" si="2"/>
        <v>69933.899999999994</v>
      </c>
      <c r="H32" s="21">
        <v>1062</v>
      </c>
      <c r="I32" s="21">
        <f t="shared" si="3"/>
        <v>408.9</v>
      </c>
      <c r="J32" s="21">
        <v>0</v>
      </c>
      <c r="K32" s="21">
        <f t="shared" si="4"/>
        <v>0</v>
      </c>
      <c r="L32" s="21">
        <f t="shared" si="0"/>
        <v>408.9</v>
      </c>
      <c r="M32" s="21">
        <f t="shared" si="5"/>
        <v>70342.799999999988</v>
      </c>
      <c r="O32" s="52"/>
    </row>
    <row r="33" spans="1:15" ht="15.75" x14ac:dyDescent="0.25">
      <c r="A33" s="20">
        <v>26</v>
      </c>
      <c r="B33" s="20" t="s">
        <v>41</v>
      </c>
      <c r="C33" s="21">
        <v>42746.2</v>
      </c>
      <c r="D33" s="21">
        <v>55.1</v>
      </c>
      <c r="E33" s="21">
        <v>100</v>
      </c>
      <c r="F33" s="21">
        <f t="shared" si="1"/>
        <v>86.1</v>
      </c>
      <c r="G33" s="21">
        <f t="shared" si="2"/>
        <v>42832.299999999996</v>
      </c>
      <c r="H33" s="21">
        <v>506</v>
      </c>
      <c r="I33" s="21">
        <f>ROUND(H33*385/1000,1)</f>
        <v>194.8</v>
      </c>
      <c r="J33" s="21">
        <v>2</v>
      </c>
      <c r="K33" s="21">
        <f t="shared" si="4"/>
        <v>7.7</v>
      </c>
      <c r="L33" s="21">
        <f t="shared" si="0"/>
        <v>202.5</v>
      </c>
      <c r="M33" s="21">
        <f t="shared" si="5"/>
        <v>43034.799999999996</v>
      </c>
      <c r="O33" s="52"/>
    </row>
    <row r="34" spans="1:15" ht="15.75" x14ac:dyDescent="0.25">
      <c r="A34" s="20">
        <v>27</v>
      </c>
      <c r="B34" s="20" t="s">
        <v>42</v>
      </c>
      <c r="C34" s="21">
        <v>90647.8</v>
      </c>
      <c r="D34" s="21">
        <v>139.5</v>
      </c>
      <c r="E34" s="21">
        <v>100</v>
      </c>
      <c r="F34" s="21">
        <f t="shared" si="1"/>
        <v>218</v>
      </c>
      <c r="G34" s="21">
        <f t="shared" si="2"/>
        <v>90865.8</v>
      </c>
      <c r="H34" s="21">
        <v>1292</v>
      </c>
      <c r="I34" s="21">
        <f t="shared" ref="I34:I48" si="6">ROUND(H34*385/1000,1)</f>
        <v>497.4</v>
      </c>
      <c r="J34" s="21">
        <v>0</v>
      </c>
      <c r="K34" s="21">
        <f t="shared" si="4"/>
        <v>0</v>
      </c>
      <c r="L34" s="21">
        <f t="shared" si="0"/>
        <v>497.4</v>
      </c>
      <c r="M34" s="21">
        <f t="shared" si="5"/>
        <v>91363.199999999997</v>
      </c>
      <c r="O34" s="52"/>
    </row>
    <row r="35" spans="1:15" ht="15.75" x14ac:dyDescent="0.25">
      <c r="A35" s="20">
        <v>28</v>
      </c>
      <c r="B35" s="20" t="s">
        <v>43</v>
      </c>
      <c r="C35" s="21">
        <v>35520.199999999997</v>
      </c>
      <c r="D35" s="21">
        <v>45.8</v>
      </c>
      <c r="E35" s="21">
        <v>100</v>
      </c>
      <c r="F35" s="21">
        <f t="shared" si="1"/>
        <v>71.599999999999994</v>
      </c>
      <c r="G35" s="21">
        <f t="shared" si="2"/>
        <v>35591.799999999996</v>
      </c>
      <c r="H35" s="21">
        <v>496</v>
      </c>
      <c r="I35" s="21">
        <f t="shared" si="6"/>
        <v>191</v>
      </c>
      <c r="J35" s="21">
        <v>1</v>
      </c>
      <c r="K35" s="21">
        <f t="shared" si="4"/>
        <v>3.9</v>
      </c>
      <c r="L35" s="21">
        <f t="shared" si="0"/>
        <v>194.9</v>
      </c>
      <c r="M35" s="21">
        <f t="shared" si="5"/>
        <v>35786.699999999997</v>
      </c>
      <c r="O35" s="52"/>
    </row>
    <row r="36" spans="1:15" ht="15.75" x14ac:dyDescent="0.25">
      <c r="A36" s="20">
        <v>29</v>
      </c>
      <c r="B36" s="20" t="s">
        <v>44</v>
      </c>
      <c r="C36" s="21">
        <v>18348.3</v>
      </c>
      <c r="D36" s="21">
        <v>24</v>
      </c>
      <c r="E36" s="21">
        <v>100</v>
      </c>
      <c r="F36" s="21">
        <f t="shared" si="1"/>
        <v>37.5</v>
      </c>
      <c r="G36" s="21">
        <f t="shared" si="2"/>
        <v>18385.8</v>
      </c>
      <c r="H36" s="21">
        <v>257</v>
      </c>
      <c r="I36" s="21">
        <f t="shared" si="6"/>
        <v>98.9</v>
      </c>
      <c r="J36" s="21">
        <v>0</v>
      </c>
      <c r="K36" s="21">
        <f t="shared" si="4"/>
        <v>0</v>
      </c>
      <c r="L36" s="21">
        <f t="shared" si="0"/>
        <v>98.9</v>
      </c>
      <c r="M36" s="21">
        <f t="shared" si="5"/>
        <v>18484.7</v>
      </c>
      <c r="O36" s="52"/>
    </row>
    <row r="37" spans="1:15" ht="15.75" x14ac:dyDescent="0.25">
      <c r="A37" s="20">
        <v>30</v>
      </c>
      <c r="B37" s="20" t="s">
        <v>45</v>
      </c>
      <c r="C37" s="21">
        <v>85203.4</v>
      </c>
      <c r="D37" s="21">
        <v>157.80000000000001</v>
      </c>
      <c r="E37" s="21">
        <v>100</v>
      </c>
      <c r="F37" s="21">
        <f t="shared" si="1"/>
        <v>246.5</v>
      </c>
      <c r="G37" s="21">
        <f t="shared" si="2"/>
        <v>85449.9</v>
      </c>
      <c r="H37" s="21">
        <v>1369</v>
      </c>
      <c r="I37" s="21">
        <f t="shared" si="6"/>
        <v>527.1</v>
      </c>
      <c r="J37" s="21">
        <v>5</v>
      </c>
      <c r="K37" s="21">
        <f t="shared" si="4"/>
        <v>19.3</v>
      </c>
      <c r="L37" s="21">
        <f t="shared" si="0"/>
        <v>546.4</v>
      </c>
      <c r="M37" s="21">
        <f t="shared" si="5"/>
        <v>85996.299999999988</v>
      </c>
      <c r="O37" s="52"/>
    </row>
    <row r="38" spans="1:15" ht="15.75" x14ac:dyDescent="0.25">
      <c r="A38" s="20">
        <v>31</v>
      </c>
      <c r="B38" s="20" t="s">
        <v>46</v>
      </c>
      <c r="C38" s="21">
        <v>17525.5</v>
      </c>
      <c r="D38" s="21">
        <v>35.1</v>
      </c>
      <c r="E38" s="21">
        <v>100</v>
      </c>
      <c r="F38" s="21">
        <f t="shared" si="1"/>
        <v>54.8</v>
      </c>
      <c r="G38" s="21">
        <f t="shared" si="2"/>
        <v>17580.3</v>
      </c>
      <c r="H38" s="21">
        <v>232</v>
      </c>
      <c r="I38" s="21">
        <f t="shared" si="6"/>
        <v>89.3</v>
      </c>
      <c r="J38" s="21">
        <v>3</v>
      </c>
      <c r="K38" s="21">
        <f t="shared" si="4"/>
        <v>11.6</v>
      </c>
      <c r="L38" s="21">
        <f t="shared" si="0"/>
        <v>100.89999999999999</v>
      </c>
      <c r="M38" s="21">
        <f t="shared" si="5"/>
        <v>17681.2</v>
      </c>
      <c r="O38" s="52"/>
    </row>
    <row r="39" spans="1:15" ht="15.75" x14ac:dyDescent="0.25">
      <c r="A39" s="20">
        <v>33</v>
      </c>
      <c r="B39" s="20" t="s">
        <v>47</v>
      </c>
      <c r="C39" s="21">
        <v>38525.300000000003</v>
      </c>
      <c r="D39" s="21">
        <v>59.5</v>
      </c>
      <c r="E39" s="21">
        <v>100</v>
      </c>
      <c r="F39" s="21">
        <f t="shared" si="1"/>
        <v>93</v>
      </c>
      <c r="G39" s="21">
        <f t="shared" si="2"/>
        <v>38618.300000000003</v>
      </c>
      <c r="H39" s="21">
        <v>691</v>
      </c>
      <c r="I39" s="21">
        <f t="shared" si="6"/>
        <v>266</v>
      </c>
      <c r="J39" s="21">
        <v>0</v>
      </c>
      <c r="K39" s="21">
        <f t="shared" si="4"/>
        <v>0</v>
      </c>
      <c r="L39" s="21">
        <f t="shared" si="0"/>
        <v>266</v>
      </c>
      <c r="M39" s="21">
        <f>G39+L39</f>
        <v>38884.300000000003</v>
      </c>
      <c r="O39" s="52"/>
    </row>
    <row r="40" spans="1:15" ht="15.75" x14ac:dyDescent="0.25">
      <c r="A40" s="20">
        <v>34</v>
      </c>
      <c r="B40" s="20" t="s">
        <v>48</v>
      </c>
      <c r="C40" s="21">
        <v>29229.200000000001</v>
      </c>
      <c r="D40" s="21">
        <v>59.8</v>
      </c>
      <c r="E40" s="21">
        <v>100</v>
      </c>
      <c r="F40" s="21">
        <f t="shared" si="1"/>
        <v>93.4</v>
      </c>
      <c r="G40" s="21">
        <f t="shared" si="2"/>
        <v>29322.600000000002</v>
      </c>
      <c r="H40" s="21">
        <v>528</v>
      </c>
      <c r="I40" s="21">
        <f t="shared" si="6"/>
        <v>203.3</v>
      </c>
      <c r="J40" s="21">
        <v>0</v>
      </c>
      <c r="K40" s="21">
        <f t="shared" si="4"/>
        <v>0</v>
      </c>
      <c r="L40" s="21">
        <f t="shared" si="0"/>
        <v>203.3</v>
      </c>
      <c r="M40" s="21">
        <f t="shared" si="5"/>
        <v>29525.9</v>
      </c>
      <c r="O40" s="52"/>
    </row>
    <row r="41" spans="1:15" ht="15.75" x14ac:dyDescent="0.25">
      <c r="A41" s="20">
        <v>35</v>
      </c>
      <c r="B41" s="20" t="s">
        <v>49</v>
      </c>
      <c r="C41" s="21">
        <v>13809.3</v>
      </c>
      <c r="D41" s="21">
        <v>26</v>
      </c>
      <c r="E41" s="21">
        <v>100</v>
      </c>
      <c r="F41" s="21">
        <f t="shared" si="1"/>
        <v>40.6</v>
      </c>
      <c r="G41" s="21">
        <f t="shared" si="2"/>
        <v>13849.9</v>
      </c>
      <c r="H41" s="21">
        <v>206</v>
      </c>
      <c r="I41" s="21">
        <f t="shared" si="6"/>
        <v>79.3</v>
      </c>
      <c r="J41" s="21">
        <v>0</v>
      </c>
      <c r="K41" s="21">
        <f t="shared" si="4"/>
        <v>0</v>
      </c>
      <c r="L41" s="21">
        <f t="shared" si="0"/>
        <v>79.3</v>
      </c>
      <c r="M41" s="21">
        <f t="shared" si="5"/>
        <v>13929.199999999999</v>
      </c>
      <c r="O41" s="52"/>
    </row>
    <row r="42" spans="1:15" ht="15.75" x14ac:dyDescent="0.25">
      <c r="A42" s="20">
        <v>36</v>
      </c>
      <c r="B42" s="20" t="s">
        <v>50</v>
      </c>
      <c r="C42" s="21">
        <v>26288.9</v>
      </c>
      <c r="D42" s="21">
        <v>30.7</v>
      </c>
      <c r="E42" s="21">
        <v>100</v>
      </c>
      <c r="F42" s="21">
        <f t="shared" si="1"/>
        <v>48</v>
      </c>
      <c r="G42" s="21">
        <f t="shared" si="2"/>
        <v>26336.9</v>
      </c>
      <c r="H42" s="21">
        <v>289</v>
      </c>
      <c r="I42" s="21">
        <f t="shared" si="6"/>
        <v>111.3</v>
      </c>
      <c r="J42" s="21">
        <v>0</v>
      </c>
      <c r="K42" s="21">
        <f t="shared" si="4"/>
        <v>0</v>
      </c>
      <c r="L42" s="21">
        <f t="shared" si="0"/>
        <v>111.3</v>
      </c>
      <c r="M42" s="21">
        <f t="shared" si="5"/>
        <v>26448.2</v>
      </c>
      <c r="O42" s="52"/>
    </row>
    <row r="43" spans="1:15" ht="15.75" x14ac:dyDescent="0.25">
      <c r="A43" s="20">
        <v>37</v>
      </c>
      <c r="B43" s="20" t="s">
        <v>51</v>
      </c>
      <c r="C43" s="21">
        <v>25489.4</v>
      </c>
      <c r="D43" s="21">
        <v>48.6</v>
      </c>
      <c r="E43" s="21">
        <v>100</v>
      </c>
      <c r="F43" s="21">
        <f t="shared" si="1"/>
        <v>75.900000000000006</v>
      </c>
      <c r="G43" s="21">
        <f t="shared" si="2"/>
        <v>25565.300000000003</v>
      </c>
      <c r="H43" s="21">
        <v>475</v>
      </c>
      <c r="I43" s="21">
        <f t="shared" si="6"/>
        <v>182.9</v>
      </c>
      <c r="J43" s="21">
        <v>0</v>
      </c>
      <c r="K43" s="21">
        <f t="shared" si="4"/>
        <v>0</v>
      </c>
      <c r="L43" s="21">
        <f t="shared" si="0"/>
        <v>182.9</v>
      </c>
      <c r="M43" s="21">
        <f t="shared" si="5"/>
        <v>25748.200000000004</v>
      </c>
      <c r="O43" s="52"/>
    </row>
    <row r="44" spans="1:15" ht="15.75" x14ac:dyDescent="0.25">
      <c r="A44" s="20">
        <v>38</v>
      </c>
      <c r="B44" s="20" t="s">
        <v>52</v>
      </c>
      <c r="C44" s="21">
        <v>809798.3</v>
      </c>
      <c r="D44" s="21">
        <v>1322.7</v>
      </c>
      <c r="E44" s="21">
        <v>100</v>
      </c>
      <c r="F44" s="21">
        <f t="shared" si="1"/>
        <v>2066.6</v>
      </c>
      <c r="G44" s="21">
        <f t="shared" si="2"/>
        <v>811864.9</v>
      </c>
      <c r="H44" s="21">
        <v>12327</v>
      </c>
      <c r="I44" s="21">
        <f t="shared" si="6"/>
        <v>4745.8999999999996</v>
      </c>
      <c r="J44" s="21">
        <v>0</v>
      </c>
      <c r="K44" s="21">
        <f t="shared" si="4"/>
        <v>0</v>
      </c>
      <c r="L44" s="21">
        <f t="shared" si="0"/>
        <v>4745.8999999999996</v>
      </c>
      <c r="M44" s="21">
        <f t="shared" si="5"/>
        <v>816610.8</v>
      </c>
      <c r="O44" s="52"/>
    </row>
    <row r="45" spans="1:15" ht="15.75" x14ac:dyDescent="0.25">
      <c r="A45" s="22">
        <v>39</v>
      </c>
      <c r="B45" s="23" t="s">
        <v>53</v>
      </c>
      <c r="C45" s="21">
        <v>2312880.7999999998</v>
      </c>
      <c r="D45" s="21">
        <v>3670.9</v>
      </c>
      <c r="E45" s="21">
        <v>100</v>
      </c>
      <c r="F45" s="21">
        <f t="shared" si="1"/>
        <v>5735.4</v>
      </c>
      <c r="G45" s="21">
        <f t="shared" si="2"/>
        <v>2318616.1999999997</v>
      </c>
      <c r="H45" s="21">
        <v>35420</v>
      </c>
      <c r="I45" s="21">
        <f t="shared" si="6"/>
        <v>13636.7</v>
      </c>
      <c r="J45" s="21">
        <v>0</v>
      </c>
      <c r="K45" s="21">
        <f t="shared" si="4"/>
        <v>0</v>
      </c>
      <c r="L45" s="21">
        <f t="shared" si="0"/>
        <v>13636.7</v>
      </c>
      <c r="M45" s="21">
        <f t="shared" si="5"/>
        <v>2332252.9</v>
      </c>
      <c r="O45" s="52"/>
    </row>
    <row r="46" spans="1:15" ht="15.75" x14ac:dyDescent="0.25">
      <c r="A46" s="22">
        <v>42</v>
      </c>
      <c r="B46" s="23" t="s">
        <v>54</v>
      </c>
      <c r="C46" s="21">
        <v>16592.5</v>
      </c>
      <c r="D46" s="21">
        <v>34</v>
      </c>
      <c r="E46" s="21">
        <v>100</v>
      </c>
      <c r="F46" s="21">
        <f t="shared" si="1"/>
        <v>53.1</v>
      </c>
      <c r="G46" s="21">
        <f t="shared" si="2"/>
        <v>16645.599999999999</v>
      </c>
      <c r="H46" s="21">
        <v>260</v>
      </c>
      <c r="I46" s="21">
        <f>ROUND(H46*385/1000,1)</f>
        <v>100.1</v>
      </c>
      <c r="J46" s="21">
        <v>0</v>
      </c>
      <c r="K46" s="21">
        <f>ROUND(J46*3850/1000,1)</f>
        <v>0</v>
      </c>
      <c r="L46" s="21">
        <f>I46+K46</f>
        <v>100.1</v>
      </c>
      <c r="M46" s="21">
        <f>G46+L46</f>
        <v>16745.699999999997</v>
      </c>
      <c r="O46" s="52"/>
    </row>
    <row r="47" spans="1:15" ht="15.75" x14ac:dyDescent="0.25">
      <c r="A47" s="22">
        <v>40</v>
      </c>
      <c r="B47" s="23" t="s">
        <v>55</v>
      </c>
      <c r="C47" s="21">
        <v>6482.2</v>
      </c>
      <c r="D47" s="21">
        <v>9.5</v>
      </c>
      <c r="E47" s="21">
        <v>100</v>
      </c>
      <c r="F47" s="21">
        <f t="shared" si="1"/>
        <v>14.8</v>
      </c>
      <c r="G47" s="21">
        <f t="shared" si="2"/>
        <v>6497</v>
      </c>
      <c r="H47" s="21">
        <v>84</v>
      </c>
      <c r="I47" s="21">
        <f>ROUND(H47*385/1000,1)</f>
        <v>32.299999999999997</v>
      </c>
      <c r="J47" s="21">
        <v>0</v>
      </c>
      <c r="K47" s="21">
        <f>ROUND(J47*3850/1000,1)</f>
        <v>0</v>
      </c>
      <c r="L47" s="21">
        <f>I47+K47</f>
        <v>32.299999999999997</v>
      </c>
      <c r="M47" s="21">
        <f>G47+L47</f>
        <v>6529.3</v>
      </c>
      <c r="O47" s="52"/>
    </row>
    <row r="48" spans="1:15" ht="15.75" x14ac:dyDescent="0.25">
      <c r="A48" s="22">
        <v>41</v>
      </c>
      <c r="B48" s="23" t="s">
        <v>56</v>
      </c>
      <c r="C48" s="21">
        <v>47170.3</v>
      </c>
      <c r="D48" s="21">
        <v>68</v>
      </c>
      <c r="E48" s="21">
        <v>100</v>
      </c>
      <c r="F48" s="21">
        <f t="shared" si="1"/>
        <v>106.2</v>
      </c>
      <c r="G48" s="21">
        <f t="shared" si="2"/>
        <v>47276.5</v>
      </c>
      <c r="H48" s="21">
        <v>535</v>
      </c>
      <c r="I48" s="21">
        <f t="shared" si="6"/>
        <v>206</v>
      </c>
      <c r="J48" s="21">
        <v>0</v>
      </c>
      <c r="K48" s="21">
        <f t="shared" si="4"/>
        <v>0</v>
      </c>
      <c r="L48" s="21">
        <f t="shared" si="0"/>
        <v>206</v>
      </c>
      <c r="M48" s="21">
        <f t="shared" si="5"/>
        <v>47482.5</v>
      </c>
      <c r="O48" s="52"/>
    </row>
    <row r="49" spans="1:18" s="53" customFormat="1" ht="15.75" x14ac:dyDescent="0.25">
      <c r="A49" s="24"/>
      <c r="B49" s="24" t="s">
        <v>57</v>
      </c>
      <c r="C49" s="25">
        <f>SUM(C8:C48)</f>
        <v>5488995.4000000004</v>
      </c>
      <c r="D49" s="25">
        <f>SUM(D8:D48)</f>
        <v>8813.1999999999989</v>
      </c>
      <c r="E49" s="25">
        <v>100</v>
      </c>
      <c r="F49" s="25">
        <f t="shared" ref="F49:L49" si="7">SUM(F8:F48)</f>
        <v>13769.7</v>
      </c>
      <c r="G49" s="25">
        <f t="shared" si="7"/>
        <v>5502765.0999999987</v>
      </c>
      <c r="H49" s="25">
        <f t="shared" si="7"/>
        <v>79622</v>
      </c>
      <c r="I49" s="25">
        <f t="shared" si="7"/>
        <v>30654.699999999993</v>
      </c>
      <c r="J49" s="25">
        <f t="shared" si="7"/>
        <v>49</v>
      </c>
      <c r="K49" s="25">
        <f t="shared" si="7"/>
        <v>189.1</v>
      </c>
      <c r="L49" s="25">
        <f t="shared" si="7"/>
        <v>30843.799999999996</v>
      </c>
      <c r="M49" s="25">
        <f>SUM(M8:M48)</f>
        <v>5533608.9000000004</v>
      </c>
      <c r="O49" s="54"/>
      <c r="Q49" s="55"/>
      <c r="R49" s="55"/>
    </row>
    <row r="50" spans="1:18" x14ac:dyDescent="0.25">
      <c r="A50" s="26"/>
      <c r="B50" s="27"/>
    </row>
    <row r="51" spans="1:18" x14ac:dyDescent="0.25">
      <c r="A51" s="26"/>
      <c r="B51" s="27"/>
    </row>
    <row r="52" spans="1:18" x14ac:dyDescent="0.25">
      <c r="A52" s="26"/>
      <c r="B52" s="27"/>
    </row>
    <row r="53" spans="1:18" x14ac:dyDescent="0.25">
      <c r="A53" s="26"/>
      <c r="B53" s="27"/>
    </row>
    <row r="54" spans="1:18" x14ac:dyDescent="0.25">
      <c r="A54" s="26"/>
      <c r="B54" s="27"/>
    </row>
    <row r="55" spans="1:18" x14ac:dyDescent="0.25">
      <c r="A55" s="26"/>
      <c r="B55" s="27"/>
    </row>
    <row r="56" spans="1:18" x14ac:dyDescent="0.25">
      <c r="A56" s="26"/>
      <c r="B56" s="27"/>
    </row>
    <row r="57" spans="1:18" x14ac:dyDescent="0.25">
      <c r="A57" s="26"/>
      <c r="B57" s="27"/>
    </row>
    <row r="58" spans="1:18" x14ac:dyDescent="0.25">
      <c r="A58" s="26"/>
      <c r="B58" s="27"/>
    </row>
    <row r="59" spans="1:18" x14ac:dyDescent="0.25">
      <c r="A59" s="26"/>
      <c r="B59" s="27"/>
    </row>
    <row r="60" spans="1:18" x14ac:dyDescent="0.25">
      <c r="A60" s="26"/>
      <c r="B60" s="27"/>
    </row>
    <row r="61" spans="1:18" x14ac:dyDescent="0.25">
      <c r="A61" s="26"/>
      <c r="B61" s="27"/>
    </row>
    <row r="62" spans="1:18" x14ac:dyDescent="0.25">
      <c r="A62" s="26"/>
      <c r="B62" s="27"/>
    </row>
    <row r="63" spans="1:18" x14ac:dyDescent="0.25">
      <c r="A63" s="26"/>
      <c r="B63" s="27"/>
    </row>
    <row r="64" spans="1:18" s="9" customFormat="1" x14ac:dyDescent="0.25">
      <c r="A64" s="26"/>
      <c r="B64" s="27"/>
      <c r="D64" s="10"/>
      <c r="N64" s="44"/>
      <c r="O64" s="44"/>
      <c r="P64" s="44"/>
      <c r="Q64" s="45"/>
      <c r="R64" s="45"/>
    </row>
    <row r="65" spans="1:18" s="9" customFormat="1" x14ac:dyDescent="0.25">
      <c r="A65" s="26"/>
      <c r="B65" s="27"/>
      <c r="D65" s="10"/>
      <c r="N65" s="44"/>
      <c r="O65" s="44"/>
      <c r="P65" s="44"/>
      <c r="Q65" s="45"/>
      <c r="R65" s="45"/>
    </row>
    <row r="66" spans="1:18" s="9" customFormat="1" x14ac:dyDescent="0.25">
      <c r="A66" s="26"/>
      <c r="B66" s="27"/>
      <c r="D66" s="10"/>
      <c r="N66" s="44"/>
      <c r="O66" s="44"/>
      <c r="P66" s="44"/>
      <c r="Q66" s="45"/>
      <c r="R66" s="45"/>
    </row>
    <row r="67" spans="1:18" s="9" customFormat="1" x14ac:dyDescent="0.25">
      <c r="A67" s="26"/>
      <c r="B67" s="27"/>
      <c r="D67" s="10"/>
      <c r="N67" s="44"/>
      <c r="O67" s="44"/>
      <c r="P67" s="44"/>
      <c r="Q67" s="45"/>
      <c r="R67" s="45"/>
    </row>
    <row r="68" spans="1:18" s="9" customFormat="1" x14ac:dyDescent="0.25">
      <c r="A68" s="26"/>
      <c r="B68" s="27"/>
      <c r="D68" s="10"/>
      <c r="N68" s="44"/>
      <c r="O68" s="44"/>
      <c r="P68" s="44"/>
      <c r="Q68" s="45"/>
      <c r="R68" s="45"/>
    </row>
    <row r="69" spans="1:18" s="9" customFormat="1" x14ac:dyDescent="0.25">
      <c r="A69" s="26"/>
      <c r="B69" s="27"/>
      <c r="D69" s="10"/>
      <c r="N69" s="44"/>
      <c r="O69" s="44"/>
      <c r="P69" s="44"/>
      <c r="Q69" s="45"/>
      <c r="R69" s="45"/>
    </row>
    <row r="70" spans="1:18" s="9" customFormat="1" x14ac:dyDescent="0.25">
      <c r="A70" s="26"/>
      <c r="B70" s="27"/>
      <c r="D70" s="10"/>
      <c r="N70" s="44"/>
      <c r="O70" s="44"/>
      <c r="P70" s="44"/>
      <c r="Q70" s="45"/>
      <c r="R70" s="45"/>
    </row>
    <row r="71" spans="1:18" s="9" customFormat="1" x14ac:dyDescent="0.25">
      <c r="A71" s="26"/>
      <c r="B71" s="27"/>
      <c r="D71" s="10"/>
      <c r="N71" s="44"/>
      <c r="O71" s="44"/>
      <c r="P71" s="44"/>
      <c r="Q71" s="45"/>
      <c r="R71" s="45"/>
    </row>
    <row r="72" spans="1:18" s="9" customFormat="1" x14ac:dyDescent="0.25">
      <c r="A72" s="26"/>
      <c r="B72" s="27"/>
      <c r="D72" s="10"/>
      <c r="N72" s="44"/>
      <c r="O72" s="44"/>
      <c r="P72" s="44"/>
      <c r="Q72" s="45"/>
      <c r="R72" s="45"/>
    </row>
    <row r="73" spans="1:18" s="9" customFormat="1" x14ac:dyDescent="0.25">
      <c r="A73" s="26"/>
      <c r="B73" s="27"/>
      <c r="D73" s="10"/>
      <c r="N73" s="44"/>
      <c r="O73" s="44"/>
      <c r="P73" s="44"/>
      <c r="Q73" s="45"/>
      <c r="R73" s="45"/>
    </row>
    <row r="74" spans="1:18" s="9" customFormat="1" x14ac:dyDescent="0.25">
      <c r="A74" s="26"/>
      <c r="B74" s="27"/>
      <c r="D74" s="10"/>
      <c r="N74" s="44"/>
      <c r="O74" s="44"/>
      <c r="P74" s="44"/>
      <c r="Q74" s="45"/>
      <c r="R74" s="45"/>
    </row>
    <row r="75" spans="1:18" s="9" customFormat="1" x14ac:dyDescent="0.25">
      <c r="A75" s="26"/>
      <c r="B75" s="27"/>
      <c r="D75" s="10"/>
      <c r="N75" s="44"/>
      <c r="O75" s="44"/>
      <c r="P75" s="44"/>
      <c r="Q75" s="45"/>
      <c r="R75" s="45"/>
    </row>
    <row r="76" spans="1:18" s="9" customFormat="1" x14ac:dyDescent="0.25">
      <c r="A76" s="26"/>
      <c r="B76" s="27"/>
      <c r="D76" s="10"/>
      <c r="N76" s="44"/>
      <c r="O76" s="44"/>
      <c r="P76" s="44"/>
      <c r="Q76" s="45"/>
      <c r="R76" s="45"/>
    </row>
    <row r="77" spans="1:18" s="9" customFormat="1" x14ac:dyDescent="0.25">
      <c r="A77" s="26"/>
      <c r="B77" s="27"/>
      <c r="D77" s="10"/>
      <c r="N77" s="44"/>
      <c r="O77" s="44"/>
      <c r="P77" s="44"/>
      <c r="Q77" s="45"/>
      <c r="R77" s="45"/>
    </row>
    <row r="78" spans="1:18" s="9" customFormat="1" x14ac:dyDescent="0.25">
      <c r="A78" s="26"/>
      <c r="B78" s="27"/>
      <c r="D78" s="10"/>
      <c r="N78" s="44"/>
      <c r="O78" s="44"/>
      <c r="P78" s="44"/>
      <c r="Q78" s="45"/>
      <c r="R78" s="45"/>
    </row>
    <row r="79" spans="1:18" s="9" customFormat="1" x14ac:dyDescent="0.25">
      <c r="A79" s="26"/>
      <c r="B79" s="27"/>
      <c r="D79" s="10"/>
      <c r="N79" s="44"/>
      <c r="O79" s="44"/>
      <c r="P79" s="44"/>
      <c r="Q79" s="45"/>
      <c r="R79" s="45"/>
    </row>
    <row r="80" spans="1:18" s="9" customFormat="1" x14ac:dyDescent="0.25">
      <c r="A80" s="26"/>
      <c r="B80" s="27"/>
      <c r="D80" s="10"/>
      <c r="N80" s="44"/>
      <c r="O80" s="44"/>
      <c r="P80" s="44"/>
      <c r="Q80" s="45"/>
      <c r="R80" s="45"/>
    </row>
    <row r="81" spans="1:18" s="9" customFormat="1" x14ac:dyDescent="0.25">
      <c r="A81" s="26"/>
      <c r="B81" s="27"/>
      <c r="D81" s="10"/>
      <c r="N81" s="44"/>
      <c r="O81" s="44"/>
      <c r="P81" s="44"/>
      <c r="Q81" s="45"/>
      <c r="R81" s="45"/>
    </row>
    <row r="82" spans="1:18" s="9" customFormat="1" x14ac:dyDescent="0.25">
      <c r="A82" s="26"/>
      <c r="B82" s="27"/>
      <c r="D82" s="10"/>
      <c r="N82" s="44"/>
      <c r="O82" s="44"/>
      <c r="P82" s="44"/>
      <c r="Q82" s="45"/>
      <c r="R82" s="45"/>
    </row>
    <row r="83" spans="1:18" s="9" customFormat="1" x14ac:dyDescent="0.25">
      <c r="A83" s="26"/>
      <c r="B83" s="27"/>
      <c r="D83" s="10"/>
      <c r="N83" s="44"/>
      <c r="O83" s="44"/>
      <c r="P83" s="44"/>
      <c r="Q83" s="45"/>
      <c r="R83" s="45"/>
    </row>
    <row r="84" spans="1:18" s="9" customFormat="1" x14ac:dyDescent="0.25">
      <c r="A84" s="26"/>
      <c r="B84" s="27"/>
      <c r="D84" s="10"/>
      <c r="N84" s="44"/>
      <c r="O84" s="44"/>
      <c r="P84" s="44"/>
      <c r="Q84" s="45"/>
      <c r="R84" s="45"/>
    </row>
    <row r="85" spans="1:18" s="9" customFormat="1" x14ac:dyDescent="0.25">
      <c r="A85" s="26"/>
      <c r="B85" s="27"/>
      <c r="D85" s="10"/>
      <c r="N85" s="44"/>
      <c r="O85" s="44"/>
      <c r="P85" s="44"/>
      <c r="Q85" s="45"/>
      <c r="R85" s="45"/>
    </row>
    <row r="86" spans="1:18" s="9" customFormat="1" x14ac:dyDescent="0.25">
      <c r="A86" s="26"/>
      <c r="B86" s="27"/>
      <c r="D86" s="10"/>
      <c r="N86" s="44"/>
      <c r="O86" s="44"/>
      <c r="P86" s="44"/>
      <c r="Q86" s="45"/>
      <c r="R86" s="45"/>
    </row>
    <row r="87" spans="1:18" s="9" customFormat="1" x14ac:dyDescent="0.25">
      <c r="A87" s="26"/>
      <c r="B87" s="27"/>
      <c r="D87" s="10"/>
      <c r="N87" s="44"/>
      <c r="O87" s="44"/>
      <c r="P87" s="44"/>
      <c r="Q87" s="45"/>
      <c r="R87" s="45"/>
    </row>
    <row r="88" spans="1:18" s="9" customFormat="1" x14ac:dyDescent="0.25">
      <c r="A88" s="26"/>
      <c r="B88" s="27"/>
      <c r="D88" s="10"/>
      <c r="N88" s="44"/>
      <c r="O88" s="44"/>
      <c r="P88" s="44"/>
      <c r="Q88" s="45"/>
      <c r="R88" s="45"/>
    </row>
    <row r="89" spans="1:18" s="9" customFormat="1" x14ac:dyDescent="0.25">
      <c r="A89" s="26"/>
      <c r="B89" s="27"/>
      <c r="D89" s="10"/>
      <c r="N89" s="44"/>
      <c r="O89" s="44"/>
      <c r="P89" s="44"/>
      <c r="Q89" s="45"/>
      <c r="R89" s="45"/>
    </row>
    <row r="90" spans="1:18" s="9" customFormat="1" x14ac:dyDescent="0.25">
      <c r="A90" s="26"/>
      <c r="B90" s="27"/>
      <c r="D90" s="10"/>
      <c r="N90" s="44"/>
      <c r="O90" s="44"/>
      <c r="P90" s="44"/>
      <c r="Q90" s="45"/>
      <c r="R90" s="45"/>
    </row>
  </sheetData>
  <mergeCells count="8">
    <mergeCell ref="A2:M2"/>
    <mergeCell ref="A4:A6"/>
    <mergeCell ref="B4:B6"/>
    <mergeCell ref="C4:C5"/>
    <mergeCell ref="D4:F4"/>
    <mergeCell ref="G4:G5"/>
    <mergeCell ref="H4:L4"/>
    <mergeCell ref="M4:M5"/>
  </mergeCells>
  <printOptions horizontalCentered="1"/>
  <pageMargins left="0.19685039370078741" right="0.19685039370078741" top="0.19685039370078741" bottom="0.19685039370078741" header="0.19685039370078741" footer="0.19685039370078741"/>
  <pageSetup paperSize="8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cp:lastPrinted>2023-10-11T10:24:21Z</cp:lastPrinted>
  <dcterms:created xsi:type="dcterms:W3CDTF">2021-10-11T10:57:43Z</dcterms:created>
  <dcterms:modified xsi:type="dcterms:W3CDTF">2023-10-11T10:24:23Z</dcterms:modified>
</cp:coreProperties>
</file>